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dumbliauskiene.NEMUNAS\Desktop\2020-09-24 sprendimai\18 kl. R. Baliukonienė PRIEDAS (K40-201)  įgyvendinimo ataskaita projektas\"/>
    </mc:Choice>
  </mc:AlternateContent>
  <bookViews>
    <workbookView xWindow="0" yWindow="0" windowWidth="15480" windowHeight="8190" tabRatio="240"/>
  </bookViews>
  <sheets>
    <sheet name="2 lentele tūkst.Eur" sheetId="2" r:id="rId1"/>
  </sheets>
  <definedNames>
    <definedName name="_xlnm.Print_Area" localSheetId="0">'2 lentele tūkst.Eur'!$A$1:$T$69</definedName>
  </definedNames>
  <calcPr calcId="152511"/>
</workbook>
</file>

<file path=xl/calcChain.xml><?xml version="1.0" encoding="utf-8"?>
<calcChain xmlns="http://schemas.openxmlformats.org/spreadsheetml/2006/main">
  <c r="M69" i="2" l="1"/>
  <c r="J69" i="2"/>
  <c r="K69" i="2"/>
  <c r="L69" i="2"/>
  <c r="I69" i="2"/>
  <c r="T62" i="2"/>
  <c r="T63" i="2"/>
  <c r="S62" i="2"/>
  <c r="S63" i="2"/>
  <c r="R62" i="2"/>
  <c r="R63" i="2"/>
  <c r="Q62" i="2"/>
  <c r="Q63" i="2"/>
  <c r="P62" i="2"/>
  <c r="P63" i="2"/>
  <c r="O62" i="2"/>
  <c r="O63" i="2"/>
  <c r="N62" i="2"/>
  <c r="N63" i="2"/>
  <c r="M62" i="2"/>
  <c r="M63" i="2"/>
  <c r="L62" i="2"/>
  <c r="L63" i="2"/>
  <c r="K62" i="2"/>
  <c r="K63" i="2"/>
  <c r="J62" i="2"/>
  <c r="J63" i="2"/>
  <c r="I62" i="2"/>
  <c r="I63" i="2"/>
  <c r="T26" i="2"/>
  <c r="S26" i="2"/>
  <c r="R26" i="2"/>
  <c r="Q26" i="2"/>
  <c r="P26" i="2"/>
  <c r="O26" i="2"/>
  <c r="N26" i="2"/>
  <c r="L26" i="2"/>
  <c r="K26" i="2"/>
  <c r="J26" i="2"/>
  <c r="I26" i="2"/>
  <c r="I35" i="2"/>
  <c r="I42" i="2"/>
  <c r="I46" i="2"/>
  <c r="J42" i="2"/>
  <c r="J46" i="2"/>
  <c r="K42" i="2"/>
  <c r="L42" i="2"/>
  <c r="M42" i="2"/>
  <c r="N42" i="2"/>
  <c r="O42" i="2"/>
  <c r="P42" i="2"/>
  <c r="Q42" i="2"/>
  <c r="Q46" i="2"/>
  <c r="R42" i="2"/>
  <c r="R46" i="2"/>
  <c r="S42" i="2"/>
  <c r="T42" i="2"/>
  <c r="I36" i="2"/>
  <c r="I22" i="2"/>
  <c r="I23" i="2"/>
  <c r="J22" i="2"/>
  <c r="J23" i="2"/>
  <c r="K22" i="2"/>
  <c r="K23" i="2"/>
  <c r="L22" i="2"/>
  <c r="L23" i="2"/>
  <c r="M22" i="2"/>
  <c r="M23" i="2"/>
  <c r="N22" i="2"/>
  <c r="O22" i="2"/>
  <c r="O23" i="2"/>
  <c r="O69" i="2"/>
  <c r="P22" i="2"/>
  <c r="P23" i="2"/>
  <c r="Q22" i="2"/>
  <c r="Q23" i="2"/>
  <c r="R22" i="2"/>
  <c r="R23" i="2"/>
  <c r="S22" i="2"/>
  <c r="S23" i="2"/>
  <c r="T22" i="2"/>
  <c r="T23" i="2"/>
  <c r="R57" i="2"/>
  <c r="R58" i="2"/>
  <c r="S57" i="2"/>
  <c r="S58" i="2"/>
  <c r="T57" i="2"/>
  <c r="T58" i="2"/>
  <c r="Q57" i="2"/>
  <c r="Q58" i="2"/>
  <c r="P57" i="2"/>
  <c r="P58" i="2"/>
  <c r="O57" i="2"/>
  <c r="O58" i="2"/>
  <c r="N57" i="2"/>
  <c r="N58" i="2"/>
  <c r="M57" i="2"/>
  <c r="M58" i="2"/>
  <c r="J57" i="2"/>
  <c r="J58" i="2"/>
  <c r="K57" i="2"/>
  <c r="K58" i="2"/>
  <c r="L57" i="2"/>
  <c r="L58" i="2"/>
  <c r="I57" i="2"/>
  <c r="I58" i="2"/>
  <c r="N67" i="2"/>
  <c r="N68" i="2"/>
  <c r="P67" i="2"/>
  <c r="P68" i="2"/>
  <c r="O67" i="2"/>
  <c r="O68" i="2"/>
  <c r="M67" i="2"/>
  <c r="M68" i="2"/>
  <c r="T50" i="2"/>
  <c r="T51" i="2"/>
  <c r="S50" i="2"/>
  <c r="S51" i="2"/>
  <c r="R50" i="2"/>
  <c r="R51" i="2"/>
  <c r="Q50" i="2"/>
  <c r="Q51" i="2"/>
  <c r="T45" i="2"/>
  <c r="S45" i="2"/>
  <c r="S46" i="2"/>
  <c r="R45" i="2"/>
  <c r="Q45" i="2"/>
  <c r="T35" i="2"/>
  <c r="T36" i="2"/>
  <c r="S35" i="2"/>
  <c r="S36" i="2"/>
  <c r="R35" i="2"/>
  <c r="R36" i="2"/>
  <c r="Q35" i="2"/>
  <c r="Q36" i="2"/>
  <c r="N23" i="2"/>
  <c r="T67" i="2"/>
  <c r="T68" i="2"/>
  <c r="S67" i="2"/>
  <c r="S68" i="2"/>
  <c r="Q67" i="2"/>
  <c r="Q68" i="2"/>
  <c r="J67" i="2"/>
  <c r="J68" i="2"/>
  <c r="K67" i="2"/>
  <c r="K68" i="2"/>
  <c r="L67" i="2"/>
  <c r="L68" i="2"/>
  <c r="I67" i="2"/>
  <c r="I68" i="2"/>
  <c r="R67" i="2"/>
  <c r="R68" i="2"/>
  <c r="N50" i="2"/>
  <c r="N51" i="2"/>
  <c r="O50" i="2"/>
  <c r="O51" i="2"/>
  <c r="P50" i="2"/>
  <c r="P51" i="2"/>
  <c r="M50" i="2"/>
  <c r="M51" i="2"/>
  <c r="J50" i="2"/>
  <c r="J51" i="2"/>
  <c r="K50" i="2"/>
  <c r="K51" i="2"/>
  <c r="L50" i="2"/>
  <c r="L51" i="2"/>
  <c r="I50" i="2"/>
  <c r="I51" i="2"/>
  <c r="N45" i="2"/>
  <c r="O45" i="2"/>
  <c r="P45" i="2"/>
  <c r="M45" i="2"/>
  <c r="M46" i="2"/>
  <c r="J45" i="2"/>
  <c r="K45" i="2"/>
  <c r="L45" i="2"/>
  <c r="I45" i="2"/>
  <c r="N35" i="2"/>
  <c r="N36" i="2"/>
  <c r="O35" i="2"/>
  <c r="O36" i="2"/>
  <c r="P35" i="2"/>
  <c r="P36" i="2"/>
  <c r="J35" i="2"/>
  <c r="J36" i="2"/>
  <c r="K35" i="2"/>
  <c r="K36" i="2"/>
  <c r="L35" i="2"/>
  <c r="L36" i="2"/>
  <c r="K46" i="2"/>
  <c r="T46" i="2"/>
  <c r="P46" i="2"/>
  <c r="O46" i="2"/>
  <c r="L46" i="2"/>
  <c r="T69" i="2"/>
  <c r="S69" i="2"/>
  <c r="R69" i="2"/>
  <c r="Q69" i="2"/>
  <c r="P69" i="2"/>
  <c r="N46" i="2"/>
  <c r="N69" i="2"/>
  <c r="M26" i="2"/>
  <c r="M35" i="2"/>
  <c r="M36" i="2"/>
</calcChain>
</file>

<file path=xl/sharedStrings.xml><?xml version="1.0" encoding="utf-8"?>
<sst xmlns="http://schemas.openxmlformats.org/spreadsheetml/2006/main" count="196" uniqueCount="77">
  <si>
    <t>Programos tikslo kodas</t>
  </si>
  <si>
    <t>Uždavinio kodas</t>
  </si>
  <si>
    <t>Priemonės kodas</t>
  </si>
  <si>
    <t>Funkcinės klasifikacijos kodas</t>
  </si>
  <si>
    <t>Asignavimų valdytojo kodas</t>
  </si>
  <si>
    <t>Iš viso</t>
  </si>
  <si>
    <t>Išlaidoms</t>
  </si>
  <si>
    <t>Turtui įsigyti ir finansiniams įsipareigojimams vykdyti</t>
  </si>
  <si>
    <t>Iš jų - darbo užmokesčiui</t>
  </si>
  <si>
    <t>Priemonės vykdytojo kodas</t>
  </si>
  <si>
    <t>Tikslo,
uždavinio,  priemonės 
pavadinimas</t>
  </si>
  <si>
    <t>Finansavimo šaltinis</t>
  </si>
  <si>
    <t>Iš viso uždaviniui:</t>
  </si>
  <si>
    <t>Iš viso tikslui:</t>
  </si>
  <si>
    <t>Iš viso  programai:</t>
  </si>
  <si>
    <t>01</t>
  </si>
  <si>
    <t>02</t>
  </si>
  <si>
    <t>03</t>
  </si>
  <si>
    <t>04</t>
  </si>
  <si>
    <t>06</t>
  </si>
  <si>
    <t>05</t>
  </si>
  <si>
    <t>05 PROGRAMA. SĄLYGŲ VERSLO PLĖTRAI SUDARYMAS, PATRAUKLIOS INVESTICIJOMS APLINKOS FORMAVIMAS IR TURIZMO VYSTYMAS</t>
  </si>
  <si>
    <t>Didinti gyventojų užimtumą vietos darbo rinkoje</t>
  </si>
  <si>
    <t>Sudaryti galimybę laikinai įsidarbinti asmenims negalintiems konkuruoti darbo rinkoje</t>
  </si>
  <si>
    <t>Remti smulkų ir vidutinį verslą bei skatinti jo plėtrą</t>
  </si>
  <si>
    <t>Skatinti rajono gyventojų verslumą bei įmonių konkurencingumą</t>
  </si>
  <si>
    <t>Naujų darbo vietų įkūrimo išlaidų kompensavimas</t>
  </si>
  <si>
    <t>Dalyvavimo Lietuvoje ir užsienyje vykstančių parodų, mugių, verslo misijų išlaidų kompensavimas</t>
  </si>
  <si>
    <t>Naujos įmonės steigimo išlaidų kompensavimas</t>
  </si>
  <si>
    <t>Įgyvendinti turizmo galimybių rėmimo (skatinimo) priemones</t>
  </si>
  <si>
    <t xml:space="preserve">Turizmo plėtra, turizmo politikos </t>
  </si>
  <si>
    <t>Visuomenės saugumo ir viešosios tvarkos užtikrinimo organizavimas</t>
  </si>
  <si>
    <t>Vykdyti teisės pažeidimų prevenciją, įgyvendinant prevencines programas</t>
  </si>
  <si>
    <t>Efektyviai įgyvendinti projektus ir pasinaudoti ES struktūrinių fondų ir kitų finansavimo priemonių finansine parama</t>
  </si>
  <si>
    <t>Užtikrinti sėkmingą projektų rengimą ir įgyvendinimą</t>
  </si>
  <si>
    <t>07</t>
  </si>
  <si>
    <t xml:space="preserve">Plėtoti  ir puoselėti mėgėjišką sodininkystę bei jos tradicijas, iš dalies padengiant mėgėjiško sodo bendrojo naudojimo objektų priežiūros išlaidas </t>
  </si>
  <si>
    <t>D</t>
  </si>
  <si>
    <t>10</t>
  </si>
  <si>
    <t>188718528</t>
  </si>
  <si>
    <t>A5</t>
  </si>
  <si>
    <t>SB</t>
  </si>
  <si>
    <t>A6</t>
  </si>
  <si>
    <t>ES</t>
  </si>
  <si>
    <t>KT</t>
  </si>
  <si>
    <t>A12</t>
  </si>
  <si>
    <t>VB</t>
  </si>
  <si>
    <t>A7</t>
  </si>
  <si>
    <t>Skatinti sodininkų bendrijas tinkamai prižiūrėti bendrojo naudojimo objektus</t>
  </si>
  <si>
    <t>(programos pavadinimas)</t>
  </si>
  <si>
    <t>LĖŠŲ RODIKLIAI</t>
  </si>
  <si>
    <t>1 lentelė</t>
  </si>
  <si>
    <t>tūkst. Eur</t>
  </si>
  <si>
    <t>Švento Jokūbo kelio savivaldybių asociacijos  nario mokestis</t>
  </si>
  <si>
    <t>Visuomenės saugumo projektų finansavimas</t>
  </si>
  <si>
    <t>Daugiatikslių plėtros projektų įgyvendinimas</t>
  </si>
  <si>
    <t>Sodininkų bendrijų specialiosios rėmimo programos įgyvendinimas</t>
  </si>
  <si>
    <t>Savivaldybių patvirtintoms užimtumo didinimo programoms įgyvendinti</t>
  </si>
  <si>
    <t>Skatinti atvykstamąjį ir vietinį turizmą, stiprinant rajono turistinį patrauklumą bei didinant Alytaus rajono konkurencingumą tiek tarptautinėse, tiek vidinėse turizmo rinkose</t>
  </si>
  <si>
    <t>Skatinti  vietos gyventojų domėjimąsi krikščioniškosiomis Europos šaknimis, religija ir kultūra, tradicijomis ir paveldu, imantis koordinuojamų veiksmų, kad būtų atkurtas ir įprasmintas šalia Šv. Jokūbo kelių, Alytaus rajone esantis architektūros, kultūros ir gamtinis paveldas</t>
  </si>
  <si>
    <t>Iš viso:</t>
  </si>
  <si>
    <t>Smulkaus ir vidutinio verslo rėmimas:</t>
  </si>
  <si>
    <t xml:space="preserve">Alytaus rajono savivaldybės 
2019 – 2021 metų strateginio veiklos plano įgyvendinimo 2019 metais ataskaitos
9 priedas
</t>
  </si>
  <si>
    <r>
      <rPr>
        <b/>
        <u/>
        <sz val="12"/>
        <rFont val="Times New Roman"/>
        <family val="1"/>
        <charset val="186"/>
      </rPr>
      <t>SĄLYGŲ VERSLO PLĖTRAI SUDARYMO, PATRAUKLIOS INVESTICIJOMS APLINKOS FORMAVIMO IR TURIZMO VYSTYMO</t>
    </r>
    <r>
      <rPr>
        <b/>
        <sz val="12"/>
        <rFont val="Times New Roman"/>
        <family val="1"/>
        <charset val="186"/>
      </rPr>
      <t xml:space="preserve">                                                              PROGRAMOS 2019 – ŲJŲ METŲ ĮGYVENDINIMO ATASKAITA</t>
    </r>
  </si>
  <si>
    <t>2019-iems metams patvirtintas 
asignavimų planas</t>
  </si>
  <si>
    <t>2019-ųjų metų patikslintas 
asignavimų planas</t>
  </si>
  <si>
    <t>2019-aisiais metais panaudotos
 lėšos (kasinės išlaidos)</t>
  </si>
  <si>
    <t>Naujų kuriamų arba nuomojamų interneto svetainių diegimo ir administravimo konsultacinių paslaugų išlaidų kompensavimas</t>
  </si>
  <si>
    <t>Konsultacijų dėl verslo planų, investicinių projektų, paraiškų ir kitų reikiamų dokumentų finansinei paramai gauti rengimo išlaidų kompensavimas</t>
  </si>
  <si>
    <t>Konsultacijų buhalteriniais klaisimais pirmaisiais verslo metais išlaidų kompensavimas</t>
  </si>
  <si>
    <t>Infrastruktūros verslo sukūrimo ( pritaikymo) išlaidų kompensavimas</t>
  </si>
  <si>
    <t>Jaunimo savarankiško verslo veiklos pradžios išlaidų kompensavimas</t>
  </si>
  <si>
    <t>42</t>
  </si>
  <si>
    <t>Užtikrinti palankią aplinką vidaus ir užsienio investuotojams</t>
  </si>
  <si>
    <t>Palankios aplinkos vidaus ir užsienio investuotojams užtikrinimas</t>
  </si>
  <si>
    <t>Pramonės zonos kūrimas Alytaus rajone</t>
  </si>
  <si>
    <t>A1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</si>
</sst>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1" formatCode="_-* #,##0.00\ _L_t_-;\-* #,##0.00\ _L_t_-;_-* &quot;-&quot;??\ _L_t_-;_-@_-"/>
    <numFmt numFmtId="172" formatCode="0.0"/>
  </numFmts>
  <fonts count="26" x14ac:knownFonts="1">
    <font>
      <sz val="10"/>
      <name val="Arial"/>
      <family val="2"/>
      <charset val="186"/>
    </font>
    <font>
      <sz val="10"/>
      <name val="Arial"/>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8"/>
      <name val="Times New Roman"/>
      <family val="1"/>
      <charset val="186"/>
    </font>
    <font>
      <sz val="10"/>
      <name val="Lucida Sans Unicode"/>
      <family val="2"/>
      <charset val="186"/>
    </font>
    <font>
      <sz val="10"/>
      <name val="Times New Roman"/>
      <family val="1"/>
      <charset val="186"/>
    </font>
    <font>
      <b/>
      <sz val="9"/>
      <name val="Times New Roman"/>
      <family val="1"/>
      <charset val="186"/>
    </font>
    <font>
      <b/>
      <sz val="10"/>
      <name val="Times New Roman"/>
      <family val="1"/>
      <charset val="186"/>
    </font>
    <font>
      <sz val="9"/>
      <name val="Times New Roman"/>
      <family val="1"/>
      <charset val="186"/>
    </font>
    <font>
      <sz val="10"/>
      <name val="Arial"/>
      <family val="2"/>
      <charset val="186"/>
    </font>
    <font>
      <b/>
      <sz val="12"/>
      <name val="Times New Roman"/>
      <family val="1"/>
      <charset val="186"/>
    </font>
    <font>
      <sz val="12"/>
      <name val="Times New Roman"/>
      <family val="1"/>
      <charset val="186"/>
    </font>
    <font>
      <i/>
      <sz val="11"/>
      <name val="Times New Roman"/>
      <family val="1"/>
      <charset val="186"/>
    </font>
    <font>
      <b/>
      <u/>
      <sz val="9"/>
      <name val="Times New Roman"/>
      <family val="1"/>
      <charset val="186"/>
    </font>
    <font>
      <b/>
      <u/>
      <sz val="12"/>
      <name val="Times New Roman"/>
      <family val="1"/>
      <charset val="186"/>
    </font>
    <font>
      <sz val="11"/>
      <color theme="1"/>
      <name val="Calibri"/>
      <family val="2"/>
      <charset val="186"/>
      <scheme val="minor"/>
    </font>
    <font>
      <sz val="11"/>
      <color theme="1"/>
      <name val="Calibri"/>
      <family val="2"/>
      <scheme val="minor"/>
    </font>
    <font>
      <sz val="11"/>
      <color rgb="FF000000"/>
      <name val="Calibri"/>
      <family val="2"/>
      <scheme val="minor"/>
    </font>
    <font>
      <sz val="9"/>
      <color theme="1"/>
      <name val="Times New Roman"/>
      <family val="1"/>
      <charset val="186"/>
    </font>
  </fonts>
  <fills count="29">
    <fill>
      <patternFill patternType="none"/>
    </fill>
    <fill>
      <patternFill patternType="gray125"/>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4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3"/>
        <bgColor indexed="34"/>
      </patternFill>
    </fill>
    <fill>
      <patternFill patternType="solid">
        <fgColor theme="0"/>
        <bgColor indexed="34"/>
      </patternFill>
    </fill>
    <fill>
      <patternFill patternType="solid">
        <fgColor theme="0"/>
        <bgColor indexed="64"/>
      </patternFill>
    </fill>
    <fill>
      <patternFill patternType="solid">
        <fgColor theme="0" tint="-0.14999847407452621"/>
        <bgColor indexed="64"/>
      </patternFill>
    </fill>
  </fills>
  <borders count="6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s>
  <cellStyleXfs count="3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7" borderId="1" applyNumberFormat="0" applyAlignment="0" applyProtection="0"/>
    <xf numFmtId="0" fontId="1" fillId="0" borderId="0"/>
    <xf numFmtId="0" fontId="22" fillId="0" borderId="0"/>
    <xf numFmtId="0" fontId="23" fillId="0" borderId="0"/>
    <xf numFmtId="171" fontId="16" fillId="0" borderId="0" applyFont="0" applyFill="0" applyBorder="0" applyAlignment="0" applyProtection="0"/>
    <xf numFmtId="0" fontId="8" fillId="0" borderId="3" applyNumberFormat="0" applyFill="0" applyAlignment="0" applyProtection="0"/>
    <xf numFmtId="0" fontId="9" fillId="22" borderId="0" applyNumberFormat="0" applyBorder="0" applyAlignment="0" applyProtection="0"/>
    <xf numFmtId="0" fontId="24" fillId="0" borderId="0"/>
    <xf numFmtId="0" fontId="24" fillId="0" borderId="0"/>
    <xf numFmtId="0" fontId="16" fillId="23" borderId="4" applyNumberFormat="0" applyAlignment="0" applyProtection="0"/>
  </cellStyleXfs>
  <cellXfs count="252">
    <xf numFmtId="0" fontId="0" fillId="0" borderId="0" xfId="0"/>
    <xf numFmtId="0" fontId="12" fillId="0" borderId="0" xfId="0" applyFont="1" applyBorder="1" applyAlignment="1">
      <alignment horizontal="center" vertical="top" wrapText="1"/>
    </xf>
    <xf numFmtId="0" fontId="10" fillId="0" borderId="0" xfId="0" applyFont="1" applyAlignment="1">
      <alignment vertical="top"/>
    </xf>
    <xf numFmtId="0" fontId="10" fillId="0" borderId="0" xfId="0" applyNumberFormat="1" applyFont="1" applyAlignment="1">
      <alignment vertical="top"/>
    </xf>
    <xf numFmtId="0" fontId="10" fillId="0" borderId="0" xfId="0" applyFont="1" applyBorder="1" applyAlignment="1">
      <alignment vertical="top"/>
    </xf>
    <xf numFmtId="0" fontId="10" fillId="0" borderId="0" xfId="0" applyFont="1" applyBorder="1" applyAlignment="1">
      <alignment horizontal="center" vertical="top" wrapText="1"/>
    </xf>
    <xf numFmtId="0" fontId="12" fillId="0" borderId="0" xfId="0" applyFont="1" applyBorder="1" applyAlignment="1">
      <alignment vertical="top"/>
    </xf>
    <xf numFmtId="49" fontId="13" fillId="26" borderId="0" xfId="0" applyNumberFormat="1" applyFont="1" applyFill="1" applyBorder="1" applyAlignment="1">
      <alignment horizontal="center" vertical="top"/>
    </xf>
    <xf numFmtId="49" fontId="14" fillId="26" borderId="0" xfId="0" applyNumberFormat="1" applyFont="1" applyFill="1" applyBorder="1" applyAlignment="1">
      <alignment horizontal="right" vertical="top"/>
    </xf>
    <xf numFmtId="172" fontId="13" fillId="26" borderId="0" xfId="0" applyNumberFormat="1" applyFont="1" applyFill="1" applyBorder="1" applyAlignment="1">
      <alignment horizontal="center" vertical="top"/>
    </xf>
    <xf numFmtId="0" fontId="10" fillId="27" borderId="0" xfId="0" applyFont="1" applyFill="1" applyBorder="1" applyAlignment="1">
      <alignment vertical="top"/>
    </xf>
    <xf numFmtId="0" fontId="11" fillId="0" borderId="0" xfId="0" applyFont="1" applyBorder="1" applyAlignment="1">
      <alignment vertical="top" wrapText="1"/>
    </xf>
    <xf numFmtId="0" fontId="17" fillId="0" borderId="0" xfId="0" applyFont="1" applyBorder="1" applyAlignment="1">
      <alignment horizontal="center" vertical="top" wrapText="1"/>
    </xf>
    <xf numFmtId="0" fontId="18" fillId="0" borderId="0" xfId="0" applyFont="1" applyBorder="1" applyAlignment="1">
      <alignment vertical="top"/>
    </xf>
    <xf numFmtId="0" fontId="15" fillId="0" borderId="5" xfId="0" applyFont="1" applyBorder="1" applyAlignment="1">
      <alignment horizontal="center" vertical="center" textRotation="90" wrapText="1"/>
    </xf>
    <xf numFmtId="0" fontId="15" fillId="0" borderId="5" xfId="0" applyFont="1" applyFill="1" applyBorder="1" applyAlignment="1">
      <alignment horizontal="center" vertical="center" textRotation="90" wrapText="1"/>
    </xf>
    <xf numFmtId="49" fontId="13" fillId="8" borderId="6" xfId="0" applyNumberFormat="1" applyFont="1" applyFill="1" applyBorder="1" applyAlignment="1">
      <alignment horizontal="center" vertical="center" wrapText="1"/>
    </xf>
    <xf numFmtId="49" fontId="13" fillId="8" borderId="7" xfId="0" applyNumberFormat="1" applyFont="1" applyFill="1" applyBorder="1" applyAlignment="1">
      <alignment horizontal="center" vertical="center"/>
    </xf>
    <xf numFmtId="49" fontId="13" fillId="4" borderId="6" xfId="0" applyNumberFormat="1" applyFont="1" applyFill="1" applyBorder="1" applyAlignment="1">
      <alignment horizontal="center" vertical="center"/>
    </xf>
    <xf numFmtId="49" fontId="13" fillId="4" borderId="7" xfId="0" applyNumberFormat="1" applyFont="1" applyFill="1" applyBorder="1" applyAlignment="1">
      <alignment horizontal="center" vertical="center"/>
    </xf>
    <xf numFmtId="49" fontId="13" fillId="4" borderId="8" xfId="0" applyNumberFormat="1" applyFont="1" applyFill="1" applyBorder="1" applyAlignment="1">
      <alignment horizontal="center" vertical="center"/>
    </xf>
    <xf numFmtId="49" fontId="13" fillId="4" borderId="9" xfId="0" applyNumberFormat="1" applyFont="1" applyFill="1" applyBorder="1" applyAlignment="1">
      <alignment horizontal="right" vertical="center"/>
    </xf>
    <xf numFmtId="172" fontId="13" fillId="4" borderId="10" xfId="0" applyNumberFormat="1" applyFont="1" applyFill="1" applyBorder="1" applyAlignment="1">
      <alignment horizontal="center" vertical="center"/>
    </xf>
    <xf numFmtId="172" fontId="13" fillId="4" borderId="11" xfId="0" applyNumberFormat="1" applyFont="1" applyFill="1" applyBorder="1" applyAlignment="1">
      <alignment horizontal="center" vertical="center"/>
    </xf>
    <xf numFmtId="172" fontId="13" fillId="4" borderId="12" xfId="0" applyNumberFormat="1" applyFont="1" applyFill="1" applyBorder="1" applyAlignment="1">
      <alignment horizontal="center" vertical="center"/>
    </xf>
    <xf numFmtId="49" fontId="13" fillId="8" borderId="8" xfId="0" applyNumberFormat="1" applyFont="1" applyFill="1" applyBorder="1" applyAlignment="1">
      <alignment horizontal="center" vertical="center"/>
    </xf>
    <xf numFmtId="172" fontId="13" fillId="8" borderId="13" xfId="0" applyNumberFormat="1" applyFont="1" applyFill="1" applyBorder="1" applyAlignment="1">
      <alignment horizontal="right" vertical="center"/>
    </xf>
    <xf numFmtId="172" fontId="13" fillId="8" borderId="10" xfId="0" applyNumberFormat="1" applyFont="1" applyFill="1" applyBorder="1" applyAlignment="1">
      <alignment horizontal="center" vertical="center"/>
    </xf>
    <xf numFmtId="172" fontId="13" fillId="8" borderId="11" xfId="0" applyNumberFormat="1" applyFont="1" applyFill="1" applyBorder="1" applyAlignment="1">
      <alignment horizontal="center" vertical="center"/>
    </xf>
    <xf numFmtId="172" fontId="13" fillId="8" borderId="12" xfId="0" applyNumberFormat="1" applyFont="1" applyFill="1" applyBorder="1" applyAlignment="1">
      <alignment horizontal="center" vertical="center"/>
    </xf>
    <xf numFmtId="49" fontId="13" fillId="8" borderId="7" xfId="0" applyNumberFormat="1" applyFont="1" applyFill="1" applyBorder="1" applyAlignment="1">
      <alignment horizontal="center" vertical="center" wrapText="1"/>
    </xf>
    <xf numFmtId="0" fontId="15" fillId="0" borderId="14" xfId="0" applyFont="1" applyFill="1" applyBorder="1" applyAlignment="1">
      <alignment horizontal="left" vertical="center" wrapText="1"/>
    </xf>
    <xf numFmtId="49" fontId="15" fillId="0" borderId="15" xfId="0" applyNumberFormat="1" applyFont="1" applyBorder="1" applyAlignment="1">
      <alignment horizontal="center" vertical="center"/>
    </xf>
    <xf numFmtId="172" fontId="15" fillId="0" borderId="16" xfId="0" applyNumberFormat="1" applyFont="1" applyFill="1" applyBorder="1" applyAlignment="1">
      <alignment horizontal="center" vertical="center"/>
    </xf>
    <xf numFmtId="172" fontId="15" fillId="0" borderId="17" xfId="0" applyNumberFormat="1" applyFont="1" applyFill="1" applyBorder="1" applyAlignment="1">
      <alignment horizontal="center" vertical="center"/>
    </xf>
    <xf numFmtId="172" fontId="15" fillId="24" borderId="16" xfId="0" applyNumberFormat="1" applyFont="1" applyFill="1" applyBorder="1" applyAlignment="1">
      <alignment horizontal="center" vertical="center"/>
    </xf>
    <xf numFmtId="172" fontId="15" fillId="24" borderId="17" xfId="0" applyNumberFormat="1" applyFont="1" applyFill="1" applyBorder="1" applyAlignment="1">
      <alignment horizontal="center" vertical="center"/>
    </xf>
    <xf numFmtId="172" fontId="15" fillId="24" borderId="18" xfId="0" applyNumberFormat="1" applyFont="1" applyFill="1" applyBorder="1" applyAlignment="1">
      <alignment horizontal="center" vertical="center"/>
    </xf>
    <xf numFmtId="172" fontId="15" fillId="0" borderId="16" xfId="0" applyNumberFormat="1" applyFont="1" applyBorder="1" applyAlignment="1">
      <alignment horizontal="center" vertical="center"/>
    </xf>
    <xf numFmtId="172" fontId="15" fillId="0" borderId="17" xfId="0" applyNumberFormat="1" applyFont="1" applyBorder="1" applyAlignment="1">
      <alignment horizontal="center" vertical="center"/>
    </xf>
    <xf numFmtId="172" fontId="15" fillId="0" borderId="18" xfId="0" applyNumberFormat="1" applyFont="1" applyBorder="1" applyAlignment="1">
      <alignment horizontal="center" vertical="center"/>
    </xf>
    <xf numFmtId="0" fontId="15" fillId="0" borderId="19" xfId="0" applyFont="1" applyFill="1" applyBorder="1" applyAlignment="1">
      <alignment horizontal="left" vertical="center" wrapText="1"/>
    </xf>
    <xf numFmtId="49" fontId="15" fillId="0" borderId="20" xfId="0" applyNumberFormat="1" applyFont="1" applyBorder="1" applyAlignment="1">
      <alignment horizontal="center" vertical="center"/>
    </xf>
    <xf numFmtId="172" fontId="15" fillId="0" borderId="21" xfId="0" applyNumberFormat="1" applyFont="1" applyFill="1" applyBorder="1" applyAlignment="1">
      <alignment horizontal="center" vertical="center"/>
    </xf>
    <xf numFmtId="172" fontId="15" fillId="0" borderId="22" xfId="0" applyNumberFormat="1" applyFont="1" applyFill="1" applyBorder="1" applyAlignment="1">
      <alignment horizontal="center" vertical="center"/>
    </xf>
    <xf numFmtId="172" fontId="15" fillId="24" borderId="21" xfId="0" applyNumberFormat="1" applyFont="1" applyFill="1" applyBorder="1" applyAlignment="1">
      <alignment horizontal="center" vertical="center"/>
    </xf>
    <xf numFmtId="172" fontId="15" fillId="24" borderId="22" xfId="0" applyNumberFormat="1" applyFont="1" applyFill="1" applyBorder="1" applyAlignment="1">
      <alignment horizontal="center" vertical="center"/>
    </xf>
    <xf numFmtId="172" fontId="15" fillId="24" borderId="23" xfId="0" applyNumberFormat="1" applyFont="1" applyFill="1" applyBorder="1" applyAlignment="1">
      <alignment horizontal="center" vertical="center"/>
    </xf>
    <xf numFmtId="172" fontId="15" fillId="0" borderId="21" xfId="0" applyNumberFormat="1" applyFont="1" applyBorder="1" applyAlignment="1">
      <alignment horizontal="center" vertical="center"/>
    </xf>
    <xf numFmtId="172" fontId="15" fillId="0" borderId="22" xfId="0" applyNumberFormat="1" applyFont="1" applyBorder="1" applyAlignment="1">
      <alignment horizontal="center" vertical="center"/>
    </xf>
    <xf numFmtId="172" fontId="15" fillId="0" borderId="23" xfId="0" applyNumberFormat="1" applyFont="1" applyBorder="1" applyAlignment="1">
      <alignment horizontal="center" vertical="center"/>
    </xf>
    <xf numFmtId="49" fontId="13" fillId="4" borderId="8" xfId="0" applyNumberFormat="1" applyFont="1" applyFill="1" applyBorder="1" applyAlignment="1">
      <alignment horizontal="right" vertical="center"/>
    </xf>
    <xf numFmtId="172" fontId="13" fillId="8" borderId="24" xfId="0" applyNumberFormat="1" applyFont="1" applyFill="1" applyBorder="1" applyAlignment="1">
      <alignment horizontal="right" vertical="center"/>
    </xf>
    <xf numFmtId="49" fontId="13" fillId="4" borderId="9" xfId="0" applyNumberFormat="1" applyFont="1" applyFill="1" applyBorder="1" applyAlignment="1">
      <alignment horizontal="center" vertical="center"/>
    </xf>
    <xf numFmtId="49" fontId="15" fillId="0" borderId="25" xfId="0" applyNumberFormat="1" applyFont="1" applyFill="1" applyBorder="1" applyAlignment="1">
      <alignment horizontal="center" vertical="center"/>
    </xf>
    <xf numFmtId="172" fontId="15" fillId="0" borderId="26" xfId="0" applyNumberFormat="1" applyFont="1" applyFill="1" applyBorder="1" applyAlignment="1">
      <alignment horizontal="center" vertical="center"/>
    </xf>
    <xf numFmtId="172" fontId="15" fillId="0" borderId="14" xfId="0" applyNumberFormat="1" applyFont="1" applyFill="1" applyBorder="1" applyAlignment="1">
      <alignment horizontal="center" vertical="center"/>
    </xf>
    <xf numFmtId="172" fontId="15" fillId="0" borderId="27" xfId="0" applyNumberFormat="1" applyFont="1" applyFill="1" applyBorder="1" applyAlignment="1">
      <alignment horizontal="center" vertical="center"/>
    </xf>
    <xf numFmtId="172" fontId="15" fillId="0" borderId="28" xfId="0" applyNumberFormat="1" applyFont="1" applyFill="1" applyBorder="1" applyAlignment="1">
      <alignment horizontal="center" vertical="center"/>
    </xf>
    <xf numFmtId="172" fontId="15" fillId="0" borderId="29" xfId="0" applyNumberFormat="1" applyFont="1" applyFill="1" applyBorder="1" applyAlignment="1">
      <alignment horizontal="center" vertical="center"/>
    </xf>
    <xf numFmtId="172" fontId="15" fillId="0" borderId="23" xfId="0" applyNumberFormat="1" applyFont="1" applyFill="1" applyBorder="1" applyAlignment="1">
      <alignment horizontal="center" vertical="center"/>
    </xf>
    <xf numFmtId="49" fontId="13" fillId="0" borderId="30" xfId="0" applyNumberFormat="1" applyFont="1" applyBorder="1" applyAlignment="1">
      <alignment horizontal="center" vertical="center"/>
    </xf>
    <xf numFmtId="0" fontId="15" fillId="0" borderId="31" xfId="0" applyFont="1" applyFill="1" applyBorder="1" applyAlignment="1">
      <alignment horizontal="left" vertical="center" wrapText="1"/>
    </xf>
    <xf numFmtId="49" fontId="15" fillId="0" borderId="31" xfId="0" applyNumberFormat="1" applyFont="1" applyFill="1" applyBorder="1" applyAlignment="1">
      <alignment horizontal="center" vertical="center" wrapText="1"/>
    </xf>
    <xf numFmtId="49" fontId="15" fillId="0" borderId="32" xfId="0" applyNumberFormat="1" applyFont="1" applyFill="1" applyBorder="1" applyAlignment="1">
      <alignment horizontal="center" vertical="center" wrapText="1"/>
    </xf>
    <xf numFmtId="172" fontId="25" fillId="0" borderId="33" xfId="0" applyNumberFormat="1" applyFont="1" applyFill="1" applyBorder="1" applyAlignment="1">
      <alignment horizontal="center" vertical="center"/>
    </xf>
    <xf numFmtId="172" fontId="25" fillId="0" borderId="34" xfId="0" applyNumberFormat="1" applyFont="1" applyFill="1" applyBorder="1" applyAlignment="1">
      <alignment horizontal="center" vertical="center"/>
    </xf>
    <xf numFmtId="172" fontId="25" fillId="0" borderId="35" xfId="0" applyNumberFormat="1" applyFont="1" applyFill="1" applyBorder="1" applyAlignment="1">
      <alignment horizontal="center" vertical="center"/>
    </xf>
    <xf numFmtId="49" fontId="13" fillId="0" borderId="30" xfId="0" applyNumberFormat="1" applyFont="1" applyFill="1" applyBorder="1" applyAlignment="1">
      <alignment horizontal="center" vertical="center"/>
    </xf>
    <xf numFmtId="49" fontId="15" fillId="0" borderId="31" xfId="0" applyNumberFormat="1" applyFont="1" applyFill="1" applyBorder="1" applyAlignment="1">
      <alignment horizontal="left" vertical="center" wrapText="1"/>
    </xf>
    <xf numFmtId="49" fontId="15" fillId="0" borderId="31" xfId="0" applyNumberFormat="1" applyFont="1" applyFill="1" applyBorder="1" applyAlignment="1">
      <alignment horizontal="center" vertical="center"/>
    </xf>
    <xf numFmtId="49" fontId="15" fillId="0" borderId="11" xfId="0" applyNumberFormat="1" applyFont="1" applyFill="1" applyBorder="1" applyAlignment="1">
      <alignment horizontal="center" vertical="center"/>
    </xf>
    <xf numFmtId="49" fontId="15" fillId="0" borderId="32" xfId="0" applyNumberFormat="1" applyFont="1" applyFill="1" applyBorder="1" applyAlignment="1">
      <alignment horizontal="center" vertical="center"/>
    </xf>
    <xf numFmtId="49" fontId="13" fillId="8" borderId="24" xfId="0" applyNumberFormat="1" applyFont="1" applyFill="1" applyBorder="1" applyAlignment="1">
      <alignment horizontal="center" vertical="center"/>
    </xf>
    <xf numFmtId="49" fontId="25" fillId="0" borderId="36" xfId="0" applyNumberFormat="1" applyFont="1" applyFill="1" applyBorder="1" applyAlignment="1">
      <alignment horizontal="center" vertical="center"/>
    </xf>
    <xf numFmtId="49" fontId="15" fillId="0" borderId="15" xfId="0" applyNumberFormat="1" applyFont="1" applyFill="1" applyBorder="1" applyAlignment="1">
      <alignment horizontal="center" vertical="center"/>
    </xf>
    <xf numFmtId="172" fontId="15" fillId="0" borderId="18" xfId="0" applyNumberFormat="1" applyFont="1" applyFill="1" applyBorder="1" applyAlignment="1">
      <alignment horizontal="center" vertical="center"/>
    </xf>
    <xf numFmtId="49" fontId="15" fillId="0" borderId="37" xfId="0" applyNumberFormat="1" applyFont="1" applyFill="1" applyBorder="1" applyAlignment="1">
      <alignment horizontal="center" vertical="center"/>
    </xf>
    <xf numFmtId="172" fontId="15" fillId="0" borderId="38" xfId="0" applyNumberFormat="1" applyFont="1" applyFill="1" applyBorder="1" applyAlignment="1">
      <alignment horizontal="center" vertical="center"/>
    </xf>
    <xf numFmtId="172" fontId="15" fillId="0" borderId="5" xfId="0" applyNumberFormat="1" applyFont="1" applyFill="1" applyBorder="1" applyAlignment="1">
      <alignment horizontal="center" vertical="center"/>
    </xf>
    <xf numFmtId="172" fontId="15" fillId="0" borderId="39" xfId="0" applyNumberFormat="1" applyFont="1" applyFill="1" applyBorder="1" applyAlignment="1">
      <alignment horizontal="center" vertical="center"/>
    </xf>
    <xf numFmtId="172" fontId="13" fillId="4" borderId="32" xfId="0" applyNumberFormat="1" applyFont="1" applyFill="1" applyBorder="1" applyAlignment="1">
      <alignment horizontal="center" vertical="center"/>
    </xf>
    <xf numFmtId="172" fontId="13" fillId="4" borderId="40" xfId="0" applyNumberFormat="1" applyFont="1" applyFill="1" applyBorder="1" applyAlignment="1">
      <alignment horizontal="center" vertical="center"/>
    </xf>
    <xf numFmtId="172" fontId="13" fillId="4" borderId="41" xfId="0" applyNumberFormat="1" applyFont="1" applyFill="1" applyBorder="1" applyAlignment="1">
      <alignment horizontal="center" vertical="center"/>
    </xf>
    <xf numFmtId="172" fontId="13" fillId="8" borderId="27" xfId="0" applyNumberFormat="1" applyFont="1" applyFill="1" applyBorder="1" applyAlignment="1">
      <alignment horizontal="center" vertical="center"/>
    </xf>
    <xf numFmtId="172" fontId="13" fillId="8" borderId="28" xfId="0" applyNumberFormat="1" applyFont="1" applyFill="1" applyBorder="1" applyAlignment="1">
      <alignment horizontal="center" vertical="center"/>
    </xf>
    <xf numFmtId="172" fontId="13" fillId="8" borderId="29" xfId="0" applyNumberFormat="1" applyFont="1" applyFill="1" applyBorder="1" applyAlignment="1">
      <alignment horizontal="center" vertical="center"/>
    </xf>
    <xf numFmtId="172" fontId="13" fillId="8" borderId="42" xfId="0" applyNumberFormat="1" applyFont="1" applyFill="1" applyBorder="1" applyAlignment="1">
      <alignment horizontal="center" vertical="center"/>
    </xf>
    <xf numFmtId="172" fontId="13" fillId="8" borderId="43" xfId="0" applyNumberFormat="1" applyFont="1" applyFill="1" applyBorder="1" applyAlignment="1">
      <alignment horizontal="center" vertical="center"/>
    </xf>
    <xf numFmtId="49" fontId="13" fillId="25" borderId="24" xfId="0" applyNumberFormat="1" applyFont="1" applyFill="1" applyBorder="1" applyAlignment="1">
      <alignment horizontal="center" vertical="center"/>
    </xf>
    <xf numFmtId="172" fontId="13" fillId="25" borderId="11" xfId="0" applyNumberFormat="1" applyFont="1" applyFill="1" applyBorder="1" applyAlignment="1">
      <alignment horizontal="center" vertical="center"/>
    </xf>
    <xf numFmtId="172" fontId="15" fillId="0" borderId="33" xfId="0" applyNumberFormat="1" applyFont="1" applyFill="1" applyBorder="1" applyAlignment="1">
      <alignment horizontal="center" vertical="center"/>
    </xf>
    <xf numFmtId="172" fontId="15" fillId="0" borderId="34" xfId="0" applyNumberFormat="1" applyFont="1" applyFill="1" applyBorder="1" applyAlignment="1">
      <alignment horizontal="center" vertical="center"/>
    </xf>
    <xf numFmtId="172" fontId="15" fillId="0" borderId="35" xfId="0" applyNumberFormat="1" applyFont="1" applyFill="1" applyBorder="1" applyAlignment="1">
      <alignment horizontal="center" vertical="center"/>
    </xf>
    <xf numFmtId="0" fontId="13" fillId="28" borderId="44" xfId="0" applyFont="1" applyFill="1" applyBorder="1" applyAlignment="1">
      <alignment horizontal="left" vertical="center" wrapText="1"/>
    </xf>
    <xf numFmtId="172" fontId="13" fillId="4" borderId="9" xfId="0" applyNumberFormat="1" applyFont="1" applyFill="1" applyBorder="1" applyAlignment="1">
      <alignment horizontal="center" vertical="center"/>
    </xf>
    <xf numFmtId="172" fontId="13" fillId="4" borderId="42" xfId="0" applyNumberFormat="1" applyFont="1" applyFill="1" applyBorder="1" applyAlignment="1">
      <alignment horizontal="center" vertical="center"/>
    </xf>
    <xf numFmtId="172" fontId="13" fillId="4" borderId="43" xfId="0" applyNumberFormat="1" applyFont="1" applyFill="1" applyBorder="1" applyAlignment="1">
      <alignment horizontal="center" vertical="center"/>
    </xf>
    <xf numFmtId="0" fontId="17" fillId="0" borderId="0" xfId="0" applyFont="1" applyBorder="1" applyAlignment="1">
      <alignment vertical="top" wrapText="1"/>
    </xf>
    <xf numFmtId="0" fontId="15" fillId="0" borderId="60" xfId="0" applyFont="1" applyFill="1" applyBorder="1" applyAlignment="1">
      <alignment horizontal="left" vertical="center" wrapText="1"/>
    </xf>
    <xf numFmtId="172" fontId="15" fillId="24" borderId="38" xfId="0" applyNumberFormat="1" applyFont="1" applyFill="1" applyBorder="1" applyAlignment="1">
      <alignment horizontal="center" vertical="center"/>
    </xf>
    <xf numFmtId="172" fontId="15" fillId="24" borderId="5" xfId="0" applyNumberFormat="1" applyFont="1" applyFill="1" applyBorder="1" applyAlignment="1">
      <alignment horizontal="center" vertical="center"/>
    </xf>
    <xf numFmtId="172" fontId="15" fillId="24" borderId="39" xfId="0" applyNumberFormat="1" applyFont="1" applyFill="1" applyBorder="1" applyAlignment="1">
      <alignment horizontal="center" vertical="center"/>
    </xf>
    <xf numFmtId="172" fontId="15" fillId="0" borderId="38" xfId="0" applyNumberFormat="1" applyFont="1" applyBorder="1" applyAlignment="1">
      <alignment horizontal="center" vertical="center"/>
    </xf>
    <xf numFmtId="172" fontId="15" fillId="0" borderId="5" xfId="0" applyNumberFormat="1" applyFont="1" applyBorder="1" applyAlignment="1">
      <alignment horizontal="center" vertical="center"/>
    </xf>
    <xf numFmtId="172" fontId="15" fillId="0" borderId="39" xfId="0" applyNumberFormat="1" applyFont="1" applyBorder="1" applyAlignment="1">
      <alignment horizontal="center" vertical="center"/>
    </xf>
    <xf numFmtId="172" fontId="13" fillId="8" borderId="41" xfId="0" applyNumberFormat="1" applyFont="1" applyFill="1" applyBorder="1" applyAlignment="1">
      <alignment horizontal="center" vertical="center"/>
    </xf>
    <xf numFmtId="49" fontId="13" fillId="25" borderId="13" xfId="0" applyNumberFormat="1" applyFont="1" applyFill="1" applyBorder="1" applyAlignment="1">
      <alignment horizontal="right" vertical="center"/>
    </xf>
    <xf numFmtId="172" fontId="13" fillId="8" borderId="61" xfId="0" applyNumberFormat="1" applyFont="1" applyFill="1" applyBorder="1" applyAlignment="1">
      <alignment horizontal="center" vertical="center"/>
    </xf>
    <xf numFmtId="172" fontId="13" fillId="8" borderId="46" xfId="0" applyNumberFormat="1" applyFont="1" applyFill="1" applyBorder="1" applyAlignment="1">
      <alignment horizontal="center" vertical="center"/>
    </xf>
    <xf numFmtId="172" fontId="13" fillId="8" borderId="47" xfId="0" applyNumberFormat="1" applyFont="1" applyFill="1" applyBorder="1" applyAlignment="1">
      <alignment horizontal="center" vertical="center"/>
    </xf>
    <xf numFmtId="172" fontId="13" fillId="25" borderId="10" xfId="0" applyNumberFormat="1" applyFont="1" applyFill="1" applyBorder="1" applyAlignment="1">
      <alignment horizontal="center" vertical="center"/>
    </xf>
    <xf numFmtId="172" fontId="13" fillId="25" borderId="12" xfId="0" applyNumberFormat="1" applyFont="1" applyFill="1" applyBorder="1" applyAlignment="1">
      <alignment horizontal="center" vertical="center"/>
    </xf>
    <xf numFmtId="172" fontId="13" fillId="25" borderId="55" xfId="0" applyNumberFormat="1" applyFont="1" applyFill="1" applyBorder="1" applyAlignment="1">
      <alignment horizontal="center" vertical="center"/>
    </xf>
    <xf numFmtId="172" fontId="13" fillId="8" borderId="40" xfId="0" applyNumberFormat="1" applyFont="1" applyFill="1" applyBorder="1" applyAlignment="1">
      <alignment horizontal="center" vertical="center"/>
    </xf>
    <xf numFmtId="172" fontId="13" fillId="8" borderId="32" xfId="0" applyNumberFormat="1" applyFont="1" applyFill="1" applyBorder="1" applyAlignment="1">
      <alignment horizontal="center" vertical="center"/>
    </xf>
    <xf numFmtId="172" fontId="15" fillId="0" borderId="63" xfId="0" applyNumberFormat="1" applyFont="1" applyFill="1" applyBorder="1" applyAlignment="1">
      <alignment horizontal="center" vertical="center"/>
    </xf>
    <xf numFmtId="172" fontId="15" fillId="0" borderId="54" xfId="0" applyNumberFormat="1" applyFont="1" applyFill="1" applyBorder="1" applyAlignment="1">
      <alignment horizontal="center" vertical="center"/>
    </xf>
    <xf numFmtId="172" fontId="15" fillId="0" borderId="57" xfId="0" applyNumberFormat="1" applyFont="1" applyFill="1" applyBorder="1" applyAlignment="1">
      <alignment horizontal="center" vertical="center"/>
    </xf>
    <xf numFmtId="172" fontId="15" fillId="0" borderId="64" xfId="0" applyNumberFormat="1" applyFont="1" applyFill="1" applyBorder="1" applyAlignment="1">
      <alignment horizontal="center" vertical="center"/>
    </xf>
    <xf numFmtId="49" fontId="15" fillId="0" borderId="65" xfId="0" applyNumberFormat="1" applyFont="1" applyFill="1" applyBorder="1" applyAlignment="1">
      <alignment horizontal="center" vertical="center"/>
    </xf>
    <xf numFmtId="172" fontId="15" fillId="0" borderId="61" xfId="0" applyNumberFormat="1" applyFont="1" applyFill="1" applyBorder="1" applyAlignment="1">
      <alignment horizontal="center" vertical="center"/>
    </xf>
    <xf numFmtId="172" fontId="15" fillId="0" borderId="46" xfId="0" applyNumberFormat="1" applyFont="1" applyFill="1" applyBorder="1" applyAlignment="1">
      <alignment horizontal="center" vertical="center"/>
    </xf>
    <xf numFmtId="172" fontId="15" fillId="0" borderId="0" xfId="0" applyNumberFormat="1" applyFont="1" applyFill="1" applyBorder="1" applyAlignment="1">
      <alignment horizontal="center" vertical="center"/>
    </xf>
    <xf numFmtId="172" fontId="15" fillId="0" borderId="47" xfId="0" applyNumberFormat="1" applyFont="1" applyFill="1" applyBorder="1" applyAlignment="1">
      <alignment horizontal="center" vertical="center"/>
    </xf>
    <xf numFmtId="49" fontId="13" fillId="28" borderId="25" xfId="0" applyNumberFormat="1" applyFont="1" applyFill="1" applyBorder="1" applyAlignment="1">
      <alignment horizontal="center" vertical="center"/>
    </xf>
    <xf numFmtId="172" fontId="13" fillId="28" borderId="63" xfId="0" applyNumberFormat="1" applyFont="1" applyFill="1" applyBorder="1" applyAlignment="1">
      <alignment horizontal="center" vertical="center"/>
    </xf>
    <xf numFmtId="172" fontId="13" fillId="28" borderId="54" xfId="0" applyNumberFormat="1" applyFont="1" applyFill="1" applyBorder="1" applyAlignment="1">
      <alignment horizontal="center" vertical="center"/>
    </xf>
    <xf numFmtId="172" fontId="13" fillId="28" borderId="64" xfId="0" applyNumberFormat="1" applyFont="1" applyFill="1" applyBorder="1" applyAlignment="1">
      <alignment horizontal="center" vertical="center"/>
    </xf>
    <xf numFmtId="172" fontId="15" fillId="0" borderId="66" xfId="0" applyNumberFormat="1" applyFont="1" applyFill="1" applyBorder="1" applyAlignment="1">
      <alignment horizontal="center" vertical="center"/>
    </xf>
    <xf numFmtId="172" fontId="15" fillId="0" borderId="44" xfId="0" applyNumberFormat="1" applyFont="1" applyFill="1" applyBorder="1" applyAlignment="1">
      <alignment horizontal="center" vertical="center"/>
    </xf>
    <xf numFmtId="172" fontId="15" fillId="0" borderId="67" xfId="0" applyNumberFormat="1" applyFont="1" applyFill="1" applyBorder="1" applyAlignment="1">
      <alignment horizontal="center" vertical="center"/>
    </xf>
    <xf numFmtId="49" fontId="15" fillId="0" borderId="56" xfId="0" applyNumberFormat="1" applyFont="1" applyFill="1" applyBorder="1" applyAlignment="1">
      <alignment horizontal="center" vertical="center"/>
    </xf>
    <xf numFmtId="49" fontId="15" fillId="0" borderId="68" xfId="0" applyNumberFormat="1" applyFont="1" applyFill="1" applyBorder="1" applyAlignment="1">
      <alignment horizontal="center" vertical="center"/>
    </xf>
    <xf numFmtId="49" fontId="15" fillId="0" borderId="36" xfId="0" applyNumberFormat="1" applyFont="1" applyFill="1" applyBorder="1" applyAlignment="1">
      <alignment horizontal="center" vertical="center"/>
    </xf>
    <xf numFmtId="172" fontId="13" fillId="8" borderId="50" xfId="0" applyNumberFormat="1" applyFont="1" applyFill="1" applyBorder="1" applyAlignment="1">
      <alignment horizontal="left" vertical="center"/>
    </xf>
    <xf numFmtId="172" fontId="13" fillId="8" borderId="51" xfId="0" applyNumberFormat="1" applyFont="1" applyFill="1" applyBorder="1" applyAlignment="1">
      <alignment horizontal="left" vertical="center"/>
    </xf>
    <xf numFmtId="172" fontId="13" fillId="8" borderId="41" xfId="0" applyNumberFormat="1" applyFont="1" applyFill="1" applyBorder="1" applyAlignment="1">
      <alignment horizontal="left" vertical="center"/>
    </xf>
    <xf numFmtId="49" fontId="13" fillId="4" borderId="9" xfId="0" applyNumberFormat="1" applyFont="1" applyFill="1" applyBorder="1" applyAlignment="1">
      <alignment horizontal="left" vertical="center"/>
    </xf>
    <xf numFmtId="49" fontId="13" fillId="4" borderId="45" xfId="0" applyNumberFormat="1" applyFont="1" applyFill="1" applyBorder="1" applyAlignment="1">
      <alignment horizontal="left" vertical="center"/>
    </xf>
    <xf numFmtId="49" fontId="13" fillId="4" borderId="43" xfId="0" applyNumberFormat="1" applyFont="1" applyFill="1" applyBorder="1" applyAlignment="1">
      <alignment horizontal="left" vertical="center"/>
    </xf>
    <xf numFmtId="49" fontId="13" fillId="4" borderId="10" xfId="0" applyNumberFormat="1" applyFont="1" applyFill="1" applyBorder="1" applyAlignment="1">
      <alignment horizontal="right" vertical="center"/>
    </xf>
    <xf numFmtId="49" fontId="13" fillId="4" borderId="11" xfId="0" applyNumberFormat="1" applyFont="1" applyFill="1" applyBorder="1" applyAlignment="1">
      <alignment horizontal="right" vertical="center"/>
    </xf>
    <xf numFmtId="49" fontId="13" fillId="4" borderId="12" xfId="0" applyNumberFormat="1" applyFont="1" applyFill="1" applyBorder="1" applyAlignment="1">
      <alignment horizontal="right" vertical="center"/>
    </xf>
    <xf numFmtId="172" fontId="13" fillId="8" borderId="42" xfId="0" applyNumberFormat="1" applyFont="1" applyFill="1" applyBorder="1" applyAlignment="1">
      <alignment horizontal="right" vertical="center"/>
    </xf>
    <xf numFmtId="172" fontId="13" fillId="8" borderId="11" xfId="0" applyNumberFormat="1" applyFont="1" applyFill="1" applyBorder="1" applyAlignment="1">
      <alignment horizontal="right" vertical="center"/>
    </xf>
    <xf numFmtId="172" fontId="13" fillId="8" borderId="55" xfId="0" applyNumberFormat="1" applyFont="1" applyFill="1" applyBorder="1" applyAlignment="1">
      <alignment horizontal="right" vertical="center"/>
    </xf>
    <xf numFmtId="49" fontId="13" fillId="0" borderId="30" xfId="0" applyNumberFormat="1" applyFont="1" applyBorder="1" applyAlignment="1">
      <alignment horizontal="center" vertical="center"/>
    </xf>
    <xf numFmtId="49" fontId="13" fillId="0" borderId="27" xfId="0" applyNumberFormat="1" applyFont="1" applyBorder="1" applyAlignment="1">
      <alignment horizontal="center" vertical="center"/>
    </xf>
    <xf numFmtId="49" fontId="13" fillId="4" borderId="7" xfId="0" applyNumberFormat="1" applyFont="1" applyFill="1" applyBorder="1" applyAlignment="1">
      <alignment horizontal="center" vertical="center"/>
    </xf>
    <xf numFmtId="49" fontId="13" fillId="4" borderId="24" xfId="0" applyNumberFormat="1" applyFont="1" applyFill="1" applyBorder="1" applyAlignment="1">
      <alignment horizontal="center" vertical="center"/>
    </xf>
    <xf numFmtId="0" fontId="17" fillId="0" borderId="0" xfId="0" applyFont="1" applyBorder="1" applyAlignment="1">
      <alignment horizontal="left" vertical="top" wrapText="1"/>
    </xf>
    <xf numFmtId="0" fontId="18" fillId="0" borderId="0" xfId="0" applyFont="1" applyAlignment="1">
      <alignment horizontal="left" vertical="top" wrapText="1"/>
    </xf>
    <xf numFmtId="0" fontId="19" fillId="0" borderId="0" xfId="0" applyFont="1" applyBorder="1" applyAlignment="1">
      <alignment horizontal="center" vertical="top" wrapText="1"/>
    </xf>
    <xf numFmtId="0" fontId="17" fillId="0" borderId="0" xfId="0" applyFont="1" applyBorder="1" applyAlignment="1">
      <alignment horizontal="center" vertical="top" wrapText="1"/>
    </xf>
    <xf numFmtId="0" fontId="15" fillId="0" borderId="50" xfId="0" applyFont="1" applyBorder="1" applyAlignment="1">
      <alignment horizontal="center" vertical="center" wrapText="1"/>
    </xf>
    <xf numFmtId="0" fontId="15" fillId="0" borderId="51"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56" xfId="0" applyFont="1" applyBorder="1" applyAlignment="1">
      <alignment horizontal="center" vertical="center" wrapText="1"/>
    </xf>
    <xf numFmtId="0" fontId="15" fillId="0" borderId="57"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16" xfId="0" applyFont="1" applyBorder="1" applyAlignment="1">
      <alignment horizontal="center" vertical="center" textRotation="90" wrapText="1"/>
    </xf>
    <xf numFmtId="0" fontId="15" fillId="0" borderId="38" xfId="0" applyFont="1" applyBorder="1" applyAlignment="1">
      <alignment horizontal="center" vertical="center" textRotation="90" wrapText="1"/>
    </xf>
    <xf numFmtId="0" fontId="15" fillId="0" borderId="17" xfId="0" applyFont="1" applyBorder="1" applyAlignment="1">
      <alignment horizontal="center" vertical="center"/>
    </xf>
    <xf numFmtId="49" fontId="13" fillId="8" borderId="7" xfId="0" applyNumberFormat="1" applyFont="1" applyFill="1" applyBorder="1" applyAlignment="1">
      <alignment horizontal="center" vertical="center"/>
    </xf>
    <xf numFmtId="49" fontId="13" fillId="8" borderId="24" xfId="0" applyNumberFormat="1" applyFont="1" applyFill="1" applyBorder="1" applyAlignment="1">
      <alignment horizontal="center" vertical="center"/>
    </xf>
    <xf numFmtId="49" fontId="15" fillId="0" borderId="32" xfId="0" applyNumberFormat="1" applyFont="1" applyBorder="1" applyAlignment="1">
      <alignment horizontal="center" vertical="center"/>
    </xf>
    <xf numFmtId="49" fontId="15" fillId="0" borderId="29" xfId="0" applyNumberFormat="1" applyFont="1" applyBorder="1" applyAlignment="1">
      <alignment horizontal="center" vertical="center"/>
    </xf>
    <xf numFmtId="49" fontId="15" fillId="0" borderId="31" xfId="0" applyNumberFormat="1" applyFont="1" applyBorder="1" applyAlignment="1">
      <alignment horizontal="center" vertical="center"/>
    </xf>
    <xf numFmtId="49" fontId="15" fillId="0" borderId="28" xfId="0" applyNumberFormat="1" applyFont="1" applyBorder="1" applyAlignment="1">
      <alignment horizontal="center" vertical="center"/>
    </xf>
    <xf numFmtId="49" fontId="15" fillId="0" borderId="31"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15" fillId="0" borderId="31" xfId="0" applyFont="1" applyFill="1" applyBorder="1" applyAlignment="1">
      <alignment horizontal="left" vertical="center" wrapText="1"/>
    </xf>
    <xf numFmtId="0" fontId="15" fillId="0" borderId="28" xfId="0" applyFont="1" applyFill="1" applyBorder="1" applyAlignment="1">
      <alignment horizontal="left" vertical="center" wrapText="1"/>
    </xf>
    <xf numFmtId="49" fontId="13" fillId="4" borderId="13" xfId="0" applyNumberFormat="1" applyFont="1" applyFill="1" applyBorder="1" applyAlignment="1">
      <alignment horizontal="center" vertical="center"/>
    </xf>
    <xf numFmtId="49" fontId="13" fillId="4" borderId="9" xfId="0" applyNumberFormat="1" applyFont="1" applyFill="1" applyBorder="1" applyAlignment="1">
      <alignment horizontal="center" vertical="center"/>
    </xf>
    <xf numFmtId="172" fontId="13" fillId="8" borderId="50" xfId="0" applyNumberFormat="1" applyFont="1" applyFill="1" applyBorder="1" applyAlignment="1">
      <alignment horizontal="left" vertical="center" wrapText="1"/>
    </xf>
    <xf numFmtId="49" fontId="15" fillId="0" borderId="46" xfId="0" applyNumberFormat="1" applyFont="1" applyBorder="1" applyAlignment="1">
      <alignment horizontal="center" vertical="center" wrapText="1"/>
    </xf>
    <xf numFmtId="49" fontId="15" fillId="0" borderId="46" xfId="0" applyNumberFormat="1" applyFont="1" applyBorder="1" applyAlignment="1">
      <alignment horizontal="center" vertical="center"/>
    </xf>
    <xf numFmtId="49" fontId="15" fillId="0" borderId="47" xfId="0" applyNumberFormat="1" applyFont="1" applyBorder="1" applyAlignment="1">
      <alignment horizontal="center" vertical="center"/>
    </xf>
    <xf numFmtId="0" fontId="15" fillId="0" borderId="18" xfId="0" applyFont="1" applyFill="1" applyBorder="1" applyAlignment="1">
      <alignment horizontal="center" vertical="center" textRotation="90" wrapText="1"/>
    </xf>
    <xf numFmtId="0" fontId="15" fillId="0" borderId="39" xfId="0" applyFont="1" applyFill="1" applyBorder="1" applyAlignment="1">
      <alignment horizontal="center" vertical="center" textRotation="90" wrapText="1"/>
    </xf>
    <xf numFmtId="0" fontId="20" fillId="25" borderId="9" xfId="0" applyFont="1" applyFill="1" applyBorder="1" applyAlignment="1">
      <alignment horizontal="left" vertical="center" wrapText="1"/>
    </xf>
    <xf numFmtId="0" fontId="20" fillId="25" borderId="45" xfId="0" applyFont="1" applyFill="1" applyBorder="1" applyAlignment="1">
      <alignment horizontal="left" vertical="center" wrapText="1"/>
    </xf>
    <xf numFmtId="0" fontId="20" fillId="25" borderId="43" xfId="0" applyFont="1" applyFill="1" applyBorder="1" applyAlignment="1">
      <alignment horizontal="left" vertical="center" wrapText="1"/>
    </xf>
    <xf numFmtId="0" fontId="13" fillId="8" borderId="9" xfId="0" applyFont="1" applyFill="1" applyBorder="1" applyAlignment="1">
      <alignment horizontal="left" vertical="center"/>
    </xf>
    <xf numFmtId="0" fontId="13" fillId="8" borderId="45" xfId="0" applyFont="1" applyFill="1" applyBorder="1" applyAlignment="1">
      <alignment horizontal="left" vertical="center"/>
    </xf>
    <xf numFmtId="0" fontId="13" fillId="8" borderId="43" xfId="0" applyFont="1" applyFill="1" applyBorder="1" applyAlignment="1">
      <alignment horizontal="left" vertical="center"/>
    </xf>
    <xf numFmtId="0" fontId="15" fillId="0" borderId="33" xfId="0" applyFont="1" applyBorder="1" applyAlignment="1">
      <alignment horizontal="center" vertical="center" textRotation="90" wrapText="1"/>
    </xf>
    <xf numFmtId="0" fontId="15" fillId="0" borderId="63" xfId="0" applyFont="1" applyBorder="1" applyAlignment="1">
      <alignment horizontal="center" vertical="center" textRotation="90" wrapText="1"/>
    </xf>
    <xf numFmtId="0" fontId="15" fillId="0" borderId="34" xfId="0" applyFont="1" applyBorder="1" applyAlignment="1">
      <alignment horizontal="center" vertical="center" textRotation="90" wrapText="1"/>
    </xf>
    <xf numFmtId="0" fontId="15" fillId="0" borderId="54" xfId="0" applyFont="1" applyBorder="1" applyAlignment="1">
      <alignment horizontal="center" vertical="center" textRotation="90" wrapText="1"/>
    </xf>
    <xf numFmtId="0" fontId="15" fillId="0" borderId="17" xfId="0" applyFont="1" applyBorder="1" applyAlignment="1">
      <alignment horizontal="center" vertical="center" textRotation="90" wrapText="1"/>
    </xf>
    <xf numFmtId="0" fontId="15" fillId="0" borderId="5" xfId="0" applyFont="1" applyBorder="1" applyAlignment="1">
      <alignment horizontal="center" vertical="center" textRotation="90" wrapText="1"/>
    </xf>
    <xf numFmtId="49" fontId="15" fillId="0" borderId="46" xfId="0" applyNumberFormat="1" applyFont="1" applyFill="1" applyBorder="1" applyAlignment="1">
      <alignment horizontal="center" vertical="center" wrapText="1"/>
    </xf>
    <xf numFmtId="49" fontId="15" fillId="0" borderId="47" xfId="0" applyNumberFormat="1" applyFont="1" applyFill="1" applyBorder="1" applyAlignment="1">
      <alignment horizontal="center" vertical="center" wrapText="1"/>
    </xf>
    <xf numFmtId="172" fontId="13" fillId="8" borderId="9" xfId="0" applyNumberFormat="1" applyFont="1" applyFill="1" applyBorder="1" applyAlignment="1">
      <alignment horizontal="right" vertical="center"/>
    </xf>
    <xf numFmtId="172" fontId="13" fillId="8" borderId="45" xfId="0" applyNumberFormat="1" applyFont="1" applyFill="1" applyBorder="1" applyAlignment="1">
      <alignment horizontal="right" vertical="center"/>
    </xf>
    <xf numFmtId="172" fontId="13" fillId="8" borderId="43" xfId="0" applyNumberFormat="1" applyFont="1" applyFill="1" applyBorder="1" applyAlignment="1">
      <alignment horizontal="right" vertical="center"/>
    </xf>
    <xf numFmtId="49" fontId="13" fillId="0" borderId="61" xfId="0" applyNumberFormat="1" applyFont="1" applyBorder="1" applyAlignment="1">
      <alignment horizontal="center" vertical="center"/>
    </xf>
    <xf numFmtId="0" fontId="15" fillId="0" borderId="46" xfId="0" applyFont="1" applyFill="1" applyBorder="1" applyAlignment="1">
      <alignment horizontal="left" vertical="center" wrapText="1"/>
    </xf>
    <xf numFmtId="49" fontId="15" fillId="0" borderId="31" xfId="0" applyNumberFormat="1" applyFont="1" applyFill="1" applyBorder="1" applyAlignment="1">
      <alignment horizontal="center" vertical="center"/>
    </xf>
    <xf numFmtId="49" fontId="15" fillId="0" borderId="46" xfId="0" applyNumberFormat="1" applyFont="1" applyFill="1" applyBorder="1" applyAlignment="1">
      <alignment horizontal="center" vertical="center"/>
    </xf>
    <xf numFmtId="0" fontId="13" fillId="4" borderId="9" xfId="0" applyFont="1" applyFill="1" applyBorder="1" applyAlignment="1">
      <alignment horizontal="left" vertical="center" wrapText="1"/>
    </xf>
    <xf numFmtId="0" fontId="13" fillId="4" borderId="45" xfId="0" applyFont="1" applyFill="1" applyBorder="1" applyAlignment="1">
      <alignment horizontal="left" vertical="center" wrapText="1"/>
    </xf>
    <xf numFmtId="0" fontId="13" fillId="4" borderId="43" xfId="0" applyFont="1" applyFill="1" applyBorder="1" applyAlignment="1">
      <alignment horizontal="left" vertical="center" wrapText="1"/>
    </xf>
    <xf numFmtId="49" fontId="13" fillId="0" borderId="30" xfId="0" applyNumberFormat="1" applyFont="1" applyFill="1" applyBorder="1" applyAlignment="1">
      <alignment horizontal="center" vertical="center"/>
    </xf>
    <xf numFmtId="49" fontId="13" fillId="0" borderId="61" xfId="0" applyNumberFormat="1" applyFont="1" applyFill="1" applyBorder="1" applyAlignment="1">
      <alignment horizontal="center" vertical="center"/>
    </xf>
    <xf numFmtId="49" fontId="13" fillId="4" borderId="6" xfId="0" applyNumberFormat="1" applyFont="1" applyFill="1" applyBorder="1" applyAlignment="1">
      <alignment horizontal="center" vertical="center"/>
    </xf>
    <xf numFmtId="49" fontId="13" fillId="4" borderId="42" xfId="0" applyNumberFormat="1" applyFont="1" applyFill="1" applyBorder="1" applyAlignment="1">
      <alignment horizontal="right" vertical="center"/>
    </xf>
    <xf numFmtId="49" fontId="13" fillId="4" borderId="28" xfId="0" applyNumberFormat="1" applyFont="1" applyFill="1" applyBorder="1" applyAlignment="1">
      <alignment horizontal="right" vertical="center"/>
    </xf>
    <xf numFmtId="0" fontId="10" fillId="0" borderId="0" xfId="0" applyFont="1" applyBorder="1" applyAlignment="1">
      <alignment horizontal="center" vertical="top"/>
    </xf>
    <xf numFmtId="0" fontId="15" fillId="0" borderId="34"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58" xfId="0" applyFont="1" applyFill="1" applyBorder="1" applyAlignment="1">
      <alignment horizontal="center" vertical="center" textRotation="90" wrapText="1"/>
    </xf>
    <xf numFmtId="0" fontId="15" fillId="0" borderId="0" xfId="0" applyFont="1" applyFill="1" applyBorder="1" applyAlignment="1">
      <alignment horizontal="center" vertical="center" textRotation="90" wrapText="1"/>
    </xf>
    <xf numFmtId="0" fontId="15" fillId="0" borderId="7" xfId="0" applyFont="1" applyBorder="1" applyAlignment="1">
      <alignment horizontal="center" vertical="center" textRotation="90" wrapText="1"/>
    </xf>
    <xf numFmtId="0" fontId="15" fillId="0" borderId="6" xfId="0" applyFont="1" applyBorder="1" applyAlignment="1">
      <alignment horizontal="center" vertical="center" textRotation="90" wrapText="1"/>
    </xf>
    <xf numFmtId="0" fontId="15" fillId="0" borderId="59" xfId="0" applyFont="1" applyBorder="1" applyAlignment="1">
      <alignment horizontal="center" vertical="center" textRotation="90" wrapText="1"/>
    </xf>
    <xf numFmtId="0" fontId="15" fillId="0" borderId="44" xfId="0" applyFont="1" applyBorder="1" applyAlignment="1">
      <alignment horizontal="center" vertical="center" textRotation="90" wrapText="1"/>
    </xf>
    <xf numFmtId="0" fontId="15" fillId="0" borderId="14" xfId="0" applyFont="1" applyBorder="1" applyAlignment="1">
      <alignment horizontal="center" vertical="center" textRotation="90" wrapText="1"/>
    </xf>
    <xf numFmtId="0" fontId="15" fillId="0" borderId="60" xfId="0" applyFont="1" applyBorder="1" applyAlignment="1">
      <alignment horizontal="center" vertical="center" textRotation="90" wrapText="1"/>
    </xf>
    <xf numFmtId="49" fontId="13" fillId="25" borderId="52" xfId="0" applyNumberFormat="1" applyFont="1" applyFill="1" applyBorder="1" applyAlignment="1">
      <alignment horizontal="right" vertical="center"/>
    </xf>
    <xf numFmtId="49" fontId="13" fillId="25" borderId="28" xfId="0" applyNumberFormat="1" applyFont="1" applyFill="1" applyBorder="1" applyAlignment="1">
      <alignment horizontal="right" vertical="center"/>
    </xf>
    <xf numFmtId="49" fontId="13" fillId="25" borderId="53" xfId="0" applyNumberFormat="1" applyFont="1" applyFill="1" applyBorder="1" applyAlignment="1">
      <alignment horizontal="right" vertical="center"/>
    </xf>
    <xf numFmtId="0" fontId="15" fillId="0" borderId="34" xfId="0" applyNumberFormat="1" applyFont="1" applyBorder="1" applyAlignment="1">
      <alignment horizontal="center" vertical="center" textRotation="90" wrapText="1"/>
    </xf>
    <xf numFmtId="0" fontId="15" fillId="0" borderId="54" xfId="0" applyNumberFormat="1" applyFont="1" applyBorder="1" applyAlignment="1">
      <alignment horizontal="center" vertical="center" textRotation="90" wrapText="1"/>
    </xf>
    <xf numFmtId="0" fontId="15" fillId="0" borderId="17" xfId="0" applyNumberFormat="1" applyFont="1" applyBorder="1" applyAlignment="1">
      <alignment horizontal="center" vertical="center" textRotation="90" wrapText="1"/>
    </xf>
    <xf numFmtId="0" fontId="15" fillId="0" borderId="5" xfId="0" applyNumberFormat="1" applyFont="1" applyBorder="1" applyAlignment="1">
      <alignment horizontal="center" vertical="center" textRotation="90" wrapText="1"/>
    </xf>
    <xf numFmtId="49" fontId="13" fillId="4" borderId="25" xfId="0" applyNumberFormat="1" applyFont="1" applyFill="1" applyBorder="1" applyAlignment="1">
      <alignment horizontal="center" vertical="center"/>
    </xf>
    <xf numFmtId="49" fontId="13" fillId="4" borderId="15" xfId="0" applyNumberFormat="1" applyFont="1" applyFill="1" applyBorder="1" applyAlignment="1">
      <alignment horizontal="center" vertical="center"/>
    </xf>
    <xf numFmtId="49" fontId="13" fillId="4" borderId="37" xfId="0" applyNumberFormat="1" applyFont="1" applyFill="1" applyBorder="1" applyAlignment="1">
      <alignment horizontal="center" vertical="center"/>
    </xf>
    <xf numFmtId="49" fontId="13" fillId="4" borderId="20" xfId="0" applyNumberFormat="1" applyFont="1" applyFill="1" applyBorder="1" applyAlignment="1">
      <alignment horizontal="center" vertical="center"/>
    </xf>
    <xf numFmtId="49" fontId="13" fillId="8" borderId="8" xfId="0" applyNumberFormat="1" applyFont="1" applyFill="1" applyBorder="1" applyAlignment="1">
      <alignment horizontal="center" vertical="center"/>
    </xf>
    <xf numFmtId="172" fontId="13" fillId="8" borderId="9" xfId="0" applyNumberFormat="1" applyFont="1" applyFill="1" applyBorder="1" applyAlignment="1">
      <alignment horizontal="left" vertical="center"/>
    </xf>
    <xf numFmtId="172" fontId="13" fillId="8" borderId="45" xfId="0" applyNumberFormat="1" applyFont="1" applyFill="1" applyBorder="1" applyAlignment="1">
      <alignment horizontal="left" vertical="center"/>
    </xf>
    <xf numFmtId="172" fontId="13" fillId="8" borderId="43" xfId="0" applyNumberFormat="1" applyFont="1" applyFill="1" applyBorder="1" applyAlignment="1">
      <alignment horizontal="left" vertical="center"/>
    </xf>
    <xf numFmtId="49" fontId="15" fillId="0" borderId="31" xfId="0" applyNumberFormat="1" applyFont="1" applyFill="1" applyBorder="1" applyAlignment="1">
      <alignment horizontal="left" vertical="center" wrapText="1"/>
    </xf>
    <xf numFmtId="49" fontId="15" fillId="0" borderId="46" xfId="0" applyNumberFormat="1" applyFont="1" applyFill="1" applyBorder="1" applyAlignment="1">
      <alignment horizontal="left" vertical="center" wrapText="1"/>
    </xf>
    <xf numFmtId="49" fontId="15" fillId="0" borderId="32" xfId="0" applyNumberFormat="1" applyFont="1" applyFill="1" applyBorder="1" applyAlignment="1">
      <alignment horizontal="center" vertical="center"/>
    </xf>
    <xf numFmtId="49" fontId="15" fillId="0" borderId="47" xfId="0" applyNumberFormat="1" applyFont="1" applyFill="1" applyBorder="1" applyAlignment="1">
      <alignment horizontal="center" vertical="center"/>
    </xf>
    <xf numFmtId="49" fontId="13" fillId="4" borderId="27" xfId="0" applyNumberFormat="1" applyFont="1" applyFill="1" applyBorder="1" applyAlignment="1">
      <alignment horizontal="right" vertical="center"/>
    </xf>
    <xf numFmtId="49" fontId="13" fillId="4" borderId="29" xfId="0" applyNumberFormat="1" applyFont="1" applyFill="1" applyBorder="1" applyAlignment="1">
      <alignment horizontal="right" vertical="center"/>
    </xf>
    <xf numFmtId="49" fontId="13" fillId="8" borderId="6" xfId="0" applyNumberFormat="1" applyFont="1" applyFill="1" applyBorder="1" applyAlignment="1">
      <alignment horizontal="center" vertical="center"/>
    </xf>
    <xf numFmtId="49" fontId="13" fillId="4" borderId="13" xfId="0" applyNumberFormat="1" applyFont="1" applyFill="1" applyBorder="1" applyAlignment="1">
      <alignment horizontal="left" vertical="center"/>
    </xf>
    <xf numFmtId="49" fontId="13" fillId="4" borderId="48" xfId="0" applyNumberFormat="1" applyFont="1" applyFill="1" applyBorder="1" applyAlignment="1">
      <alignment horizontal="left" vertical="center"/>
    </xf>
    <xf numFmtId="49" fontId="13" fillId="4" borderId="49" xfId="0" applyNumberFormat="1" applyFont="1" applyFill="1" applyBorder="1" applyAlignment="1">
      <alignment horizontal="left" vertical="center"/>
    </xf>
    <xf numFmtId="0" fontId="13" fillId="8" borderId="50" xfId="0" applyFont="1" applyFill="1" applyBorder="1" applyAlignment="1">
      <alignment horizontal="left" vertical="center"/>
    </xf>
    <xf numFmtId="0" fontId="13" fillId="8" borderId="51" xfId="0" applyFont="1" applyFill="1" applyBorder="1" applyAlignment="1">
      <alignment horizontal="left" vertical="center"/>
    </xf>
    <xf numFmtId="0" fontId="13" fillId="8" borderId="41" xfId="0" applyFont="1" applyFill="1" applyBorder="1" applyAlignment="1">
      <alignment horizontal="left" vertical="center"/>
    </xf>
  </cellXfs>
  <cellStyles count="38">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Input" xfId="28"/>
    <cellStyle name="Įprastas" xfId="0" builtinId="0"/>
    <cellStyle name="Įprastas 2" xfId="29"/>
    <cellStyle name="Įprastas 2 2" xfId="30"/>
    <cellStyle name="Įprastas 3" xfId="31"/>
    <cellStyle name="Kablelis 2" xfId="32"/>
    <cellStyle name="Linked Cell" xfId="33"/>
    <cellStyle name="Neutral" xfId="34"/>
    <cellStyle name="Normal 2" xfId="35"/>
    <cellStyle name="Normal 3" xfId="36"/>
    <cellStyle name="Note" xfId="3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CCCC"/>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T71"/>
  <sheetViews>
    <sheetView tabSelected="1" view="pageBreakPreview" zoomScaleNormal="100" zoomScaleSheetLayoutView="100" workbookViewId="0">
      <selection activeCell="I69" sqref="I69"/>
    </sheetView>
  </sheetViews>
  <sheetFormatPr defaultRowHeight="11.25" x14ac:dyDescent="0.2"/>
  <cols>
    <col min="1" max="1" width="4" style="2" customWidth="1"/>
    <col min="2" max="2" width="4.28515625" style="2" customWidth="1"/>
    <col min="3" max="3" width="5" style="2" customWidth="1"/>
    <col min="4" max="4" width="64.28515625" style="2" customWidth="1"/>
    <col min="5" max="5" width="6.140625" style="2" customWidth="1"/>
    <col min="6" max="6" width="8.7109375" style="3" customWidth="1"/>
    <col min="7" max="7" width="6.85546875" style="3" customWidth="1"/>
    <col min="8" max="8" width="6.42578125" style="3" customWidth="1"/>
    <col min="9" max="16" width="8.140625" style="2" customWidth="1"/>
    <col min="17" max="20" width="8.140625" style="4" customWidth="1"/>
    <col min="21" max="16384" width="9.140625" style="4"/>
  </cols>
  <sheetData>
    <row r="1" spans="1:72" ht="70.5" customHeight="1" x14ac:dyDescent="0.2">
      <c r="O1" s="152" t="s">
        <v>62</v>
      </c>
      <c r="P1" s="152"/>
      <c r="Q1" s="152"/>
      <c r="R1" s="152"/>
      <c r="S1" s="152"/>
      <c r="T1" s="152"/>
    </row>
    <row r="2" spans="1:72" ht="4.5" customHeight="1" x14ac:dyDescent="0.2">
      <c r="Q2" s="2"/>
      <c r="R2" s="2"/>
    </row>
    <row r="3" spans="1:72" ht="3.75" customHeight="1" x14ac:dyDescent="0.2">
      <c r="Q3" s="2"/>
      <c r="R3" s="2"/>
    </row>
    <row r="4" spans="1:72" ht="34.5" customHeight="1" x14ac:dyDescent="0.2">
      <c r="A4" s="98"/>
      <c r="B4" s="98"/>
      <c r="C4" s="98"/>
      <c r="D4" s="154" t="s">
        <v>63</v>
      </c>
      <c r="E4" s="154"/>
      <c r="F4" s="154"/>
      <c r="G4" s="154"/>
      <c r="H4" s="154"/>
      <c r="I4" s="154"/>
      <c r="J4" s="154"/>
      <c r="K4" s="154"/>
      <c r="L4" s="154"/>
      <c r="M4" s="154"/>
      <c r="N4" s="154"/>
      <c r="O4" s="154"/>
      <c r="P4" s="154"/>
      <c r="Q4" s="154"/>
      <c r="R4" s="154"/>
      <c r="S4" s="98"/>
      <c r="T4" s="98"/>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row>
    <row r="5" spans="1:72" ht="15" customHeight="1" x14ac:dyDescent="0.2">
      <c r="A5" s="11"/>
      <c r="B5" s="153" t="s">
        <v>49</v>
      </c>
      <c r="C5" s="153"/>
      <c r="D5" s="153"/>
      <c r="E5" s="153"/>
      <c r="F5" s="153"/>
      <c r="G5" s="153"/>
      <c r="H5" s="153"/>
      <c r="I5" s="153"/>
      <c r="J5" s="153"/>
      <c r="K5" s="153"/>
      <c r="L5" s="153"/>
      <c r="M5" s="153"/>
      <c r="N5" s="153"/>
      <c r="O5" s="153"/>
      <c r="P5" s="153"/>
      <c r="Q5" s="153"/>
      <c r="R5" s="153"/>
      <c r="S5" s="153"/>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row>
    <row r="6" spans="1:72" ht="15.75" customHeight="1" x14ac:dyDescent="0.2">
      <c r="A6" s="11"/>
      <c r="B6" s="154" t="s">
        <v>50</v>
      </c>
      <c r="C6" s="154"/>
      <c r="D6" s="154"/>
      <c r="E6" s="154"/>
      <c r="F6" s="154"/>
      <c r="G6" s="154"/>
      <c r="H6" s="154"/>
      <c r="I6" s="154"/>
      <c r="J6" s="154"/>
      <c r="K6" s="154"/>
      <c r="L6" s="154"/>
      <c r="M6" s="154"/>
      <c r="N6" s="154"/>
      <c r="O6" s="154"/>
      <c r="P6" s="154"/>
      <c r="Q6" s="154"/>
      <c r="R6" s="154"/>
      <c r="S6" s="154"/>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row>
    <row r="7" spans="1:72" ht="17.25" customHeight="1" x14ac:dyDescent="0.2">
      <c r="A7" s="11"/>
      <c r="B7" s="11"/>
      <c r="C7" s="11"/>
      <c r="D7" s="11"/>
      <c r="E7" s="11"/>
      <c r="F7" s="12"/>
      <c r="G7" s="12"/>
      <c r="H7" s="12"/>
      <c r="I7" s="12"/>
      <c r="J7" s="12"/>
      <c r="K7" s="12"/>
      <c r="L7" s="12"/>
      <c r="M7" s="12"/>
      <c r="N7" s="11"/>
      <c r="O7" s="11"/>
      <c r="P7" s="11"/>
      <c r="Q7" s="11"/>
      <c r="R7" s="151" t="s">
        <v>51</v>
      </c>
      <c r="S7" s="151"/>
      <c r="T7" s="15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row>
    <row r="8" spans="1:72" ht="7.5" customHeight="1" x14ac:dyDescent="0.2">
      <c r="A8" s="11"/>
      <c r="B8" s="11"/>
      <c r="C8" s="11"/>
      <c r="D8" s="11"/>
      <c r="E8" s="11"/>
      <c r="F8" s="12"/>
      <c r="G8" s="12"/>
      <c r="H8" s="12"/>
      <c r="I8" s="12"/>
      <c r="J8" s="12"/>
      <c r="K8" s="12"/>
      <c r="L8" s="12"/>
      <c r="M8" s="12"/>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row>
    <row r="9" spans="1:72" ht="14.25" customHeight="1" x14ac:dyDescent="0.2">
      <c r="A9" s="1"/>
      <c r="B9" s="1"/>
      <c r="C9" s="1"/>
      <c r="D9" s="1"/>
      <c r="E9" s="1"/>
      <c r="F9" s="1"/>
      <c r="G9" s="1"/>
      <c r="H9" s="1"/>
      <c r="I9" s="1"/>
      <c r="J9" s="1"/>
      <c r="K9" s="1"/>
      <c r="L9" s="1"/>
      <c r="M9" s="1"/>
      <c r="N9" s="1"/>
      <c r="O9" s="1"/>
      <c r="P9" s="1"/>
      <c r="Q9" s="1"/>
      <c r="R9" s="13" t="s">
        <v>52</v>
      </c>
    </row>
    <row r="10" spans="1:72" ht="6" customHeight="1" x14ac:dyDescent="0.2"/>
    <row r="11" spans="1:72" ht="6.75" customHeight="1" x14ac:dyDescent="0.2">
      <c r="A11" s="1"/>
      <c r="B11" s="1"/>
      <c r="C11" s="1"/>
      <c r="D11" s="1"/>
      <c r="E11" s="1"/>
      <c r="F11" s="1"/>
      <c r="G11" s="5"/>
      <c r="H11" s="5"/>
      <c r="I11" s="1"/>
      <c r="J11" s="1"/>
      <c r="K11" s="1"/>
      <c r="L11" s="1"/>
      <c r="M11" s="1"/>
      <c r="N11" s="1"/>
      <c r="O11" s="1"/>
      <c r="P11" s="1"/>
    </row>
    <row r="12" spans="1:72" ht="7.5" customHeight="1" thickBot="1" x14ac:dyDescent="0.25">
      <c r="A12" s="211"/>
      <c r="B12" s="211"/>
      <c r="C12" s="211"/>
      <c r="D12" s="211"/>
      <c r="E12" s="211"/>
      <c r="F12" s="211"/>
      <c r="G12" s="211"/>
      <c r="H12" s="211"/>
      <c r="I12" s="211"/>
      <c r="J12" s="211"/>
      <c r="K12" s="211"/>
      <c r="L12" s="211"/>
      <c r="M12" s="211"/>
      <c r="N12" s="211"/>
      <c r="O12" s="211"/>
      <c r="P12" s="211"/>
    </row>
    <row r="13" spans="1:72" ht="20.25" customHeight="1" x14ac:dyDescent="0.2">
      <c r="A13" s="188" t="s">
        <v>0</v>
      </c>
      <c r="B13" s="190" t="s">
        <v>1</v>
      </c>
      <c r="C13" s="190" t="s">
        <v>2</v>
      </c>
      <c r="D13" s="212" t="s">
        <v>10</v>
      </c>
      <c r="E13" s="190" t="s">
        <v>3</v>
      </c>
      <c r="F13" s="227" t="s">
        <v>4</v>
      </c>
      <c r="G13" s="220" t="s">
        <v>9</v>
      </c>
      <c r="H13" s="218" t="s">
        <v>11</v>
      </c>
      <c r="I13" s="155" t="s">
        <v>64</v>
      </c>
      <c r="J13" s="156"/>
      <c r="K13" s="156"/>
      <c r="L13" s="156"/>
      <c r="M13" s="155" t="s">
        <v>65</v>
      </c>
      <c r="N13" s="156"/>
      <c r="O13" s="156"/>
      <c r="P13" s="157"/>
      <c r="Q13" s="155" t="s">
        <v>66</v>
      </c>
      <c r="R13" s="156"/>
      <c r="S13" s="156"/>
      <c r="T13" s="157"/>
    </row>
    <row r="14" spans="1:72" x14ac:dyDescent="0.2">
      <c r="A14" s="189"/>
      <c r="B14" s="191"/>
      <c r="C14" s="191"/>
      <c r="D14" s="213"/>
      <c r="E14" s="191"/>
      <c r="F14" s="228"/>
      <c r="G14" s="221"/>
      <c r="H14" s="219"/>
      <c r="I14" s="158"/>
      <c r="J14" s="159"/>
      <c r="K14" s="159"/>
      <c r="L14" s="159"/>
      <c r="M14" s="158"/>
      <c r="N14" s="159"/>
      <c r="O14" s="159"/>
      <c r="P14" s="160"/>
      <c r="Q14" s="158"/>
      <c r="R14" s="159"/>
      <c r="S14" s="159"/>
      <c r="T14" s="160"/>
    </row>
    <row r="15" spans="1:72" ht="51.75" customHeight="1" x14ac:dyDescent="0.2">
      <c r="A15" s="161"/>
      <c r="B15" s="192"/>
      <c r="C15" s="192"/>
      <c r="D15" s="214"/>
      <c r="E15" s="192"/>
      <c r="F15" s="229"/>
      <c r="G15" s="222"/>
      <c r="H15" s="219"/>
      <c r="I15" s="161" t="s">
        <v>5</v>
      </c>
      <c r="J15" s="163" t="s">
        <v>6</v>
      </c>
      <c r="K15" s="163"/>
      <c r="L15" s="216" t="s">
        <v>7</v>
      </c>
      <c r="M15" s="161" t="s">
        <v>5</v>
      </c>
      <c r="N15" s="163" t="s">
        <v>6</v>
      </c>
      <c r="O15" s="163"/>
      <c r="P15" s="180" t="s">
        <v>7</v>
      </c>
      <c r="Q15" s="161" t="s">
        <v>5</v>
      </c>
      <c r="R15" s="163" t="s">
        <v>6</v>
      </c>
      <c r="S15" s="163"/>
      <c r="T15" s="180" t="s">
        <v>7</v>
      </c>
    </row>
    <row r="16" spans="1:72" ht="98.25" thickBot="1" x14ac:dyDescent="0.25">
      <c r="A16" s="162"/>
      <c r="B16" s="193"/>
      <c r="C16" s="193"/>
      <c r="D16" s="215"/>
      <c r="E16" s="193"/>
      <c r="F16" s="230"/>
      <c r="G16" s="223"/>
      <c r="H16" s="219"/>
      <c r="I16" s="162"/>
      <c r="J16" s="14" t="s">
        <v>5</v>
      </c>
      <c r="K16" s="15" t="s">
        <v>8</v>
      </c>
      <c r="L16" s="217"/>
      <c r="M16" s="162"/>
      <c r="N16" s="14" t="s">
        <v>5</v>
      </c>
      <c r="O16" s="15" t="s">
        <v>8</v>
      </c>
      <c r="P16" s="181"/>
      <c r="Q16" s="162"/>
      <c r="R16" s="14" t="s">
        <v>5</v>
      </c>
      <c r="S16" s="15" t="s">
        <v>8</v>
      </c>
      <c r="T16" s="181"/>
    </row>
    <row r="17" spans="1:20" ht="16.5" customHeight="1" thickBot="1" x14ac:dyDescent="0.25">
      <c r="A17" s="182" t="s">
        <v>21</v>
      </c>
      <c r="B17" s="183"/>
      <c r="C17" s="183"/>
      <c r="D17" s="183"/>
      <c r="E17" s="183"/>
      <c r="F17" s="183"/>
      <c r="G17" s="183"/>
      <c r="H17" s="183"/>
      <c r="I17" s="183"/>
      <c r="J17" s="183"/>
      <c r="K17" s="183"/>
      <c r="L17" s="183"/>
      <c r="M17" s="183"/>
      <c r="N17" s="183"/>
      <c r="O17" s="183"/>
      <c r="P17" s="183"/>
      <c r="Q17" s="183"/>
      <c r="R17" s="183"/>
      <c r="S17" s="183"/>
      <c r="T17" s="184"/>
    </row>
    <row r="18" spans="1:20" s="6" customFormat="1" ht="15" customHeight="1" thickBot="1" x14ac:dyDescent="0.25">
      <c r="A18" s="16" t="s">
        <v>15</v>
      </c>
      <c r="B18" s="185" t="s">
        <v>22</v>
      </c>
      <c r="C18" s="186"/>
      <c r="D18" s="186"/>
      <c r="E18" s="186"/>
      <c r="F18" s="186"/>
      <c r="G18" s="186"/>
      <c r="H18" s="186"/>
      <c r="I18" s="186"/>
      <c r="J18" s="186"/>
      <c r="K18" s="186"/>
      <c r="L18" s="186"/>
      <c r="M18" s="186"/>
      <c r="N18" s="186"/>
      <c r="O18" s="186"/>
      <c r="P18" s="186"/>
      <c r="Q18" s="186"/>
      <c r="R18" s="186"/>
      <c r="S18" s="186"/>
      <c r="T18" s="187"/>
    </row>
    <row r="19" spans="1:20" s="6" customFormat="1" ht="15.75" customHeight="1" thickBot="1" x14ac:dyDescent="0.25">
      <c r="A19" s="17" t="s">
        <v>15</v>
      </c>
      <c r="B19" s="18" t="s">
        <v>15</v>
      </c>
      <c r="C19" s="203" t="s">
        <v>23</v>
      </c>
      <c r="D19" s="204"/>
      <c r="E19" s="204"/>
      <c r="F19" s="204"/>
      <c r="G19" s="204"/>
      <c r="H19" s="204"/>
      <c r="I19" s="204"/>
      <c r="J19" s="204"/>
      <c r="K19" s="204"/>
      <c r="L19" s="204"/>
      <c r="M19" s="204"/>
      <c r="N19" s="204"/>
      <c r="O19" s="204"/>
      <c r="P19" s="204"/>
      <c r="Q19" s="204"/>
      <c r="R19" s="204"/>
      <c r="S19" s="204"/>
      <c r="T19" s="205"/>
    </row>
    <row r="20" spans="1:20" s="6" customFormat="1" ht="21.75" customHeight="1" x14ac:dyDescent="0.2">
      <c r="A20" s="164" t="s">
        <v>15</v>
      </c>
      <c r="B20" s="149" t="s">
        <v>15</v>
      </c>
      <c r="C20" s="147" t="s">
        <v>15</v>
      </c>
      <c r="D20" s="172" t="s">
        <v>57</v>
      </c>
      <c r="E20" s="170" t="s">
        <v>38</v>
      </c>
      <c r="F20" s="168" t="s">
        <v>39</v>
      </c>
      <c r="G20" s="166" t="s">
        <v>40</v>
      </c>
      <c r="H20" s="54" t="s">
        <v>37</v>
      </c>
      <c r="I20" s="116">
        <v>104.5</v>
      </c>
      <c r="J20" s="117">
        <v>104.5</v>
      </c>
      <c r="K20" s="117">
        <v>4.2</v>
      </c>
      <c r="L20" s="118">
        <v>0</v>
      </c>
      <c r="M20" s="116">
        <v>104.5</v>
      </c>
      <c r="N20" s="117">
        <v>104.5</v>
      </c>
      <c r="O20" s="117">
        <v>4.0999999999999996</v>
      </c>
      <c r="P20" s="119">
        <v>0</v>
      </c>
      <c r="Q20" s="91">
        <v>104.5</v>
      </c>
      <c r="R20" s="92">
        <v>104.5</v>
      </c>
      <c r="S20" s="92">
        <v>4.0999999999999996</v>
      </c>
      <c r="T20" s="93">
        <v>0</v>
      </c>
    </row>
    <row r="21" spans="1:20" s="6" customFormat="1" ht="22.5" customHeight="1" thickBot="1" x14ac:dyDescent="0.25">
      <c r="A21" s="165"/>
      <c r="B21" s="150"/>
      <c r="C21" s="148"/>
      <c r="D21" s="173"/>
      <c r="E21" s="171"/>
      <c r="F21" s="169"/>
      <c r="G21" s="167"/>
      <c r="H21" s="120" t="s">
        <v>41</v>
      </c>
      <c r="I21" s="121">
        <v>15</v>
      </c>
      <c r="J21" s="122">
        <v>15</v>
      </c>
      <c r="K21" s="122">
        <v>6.2</v>
      </c>
      <c r="L21" s="123">
        <v>0</v>
      </c>
      <c r="M21" s="121">
        <v>15</v>
      </c>
      <c r="N21" s="122">
        <v>15</v>
      </c>
      <c r="O21" s="122">
        <v>0</v>
      </c>
      <c r="P21" s="124">
        <v>0</v>
      </c>
      <c r="Q21" s="57">
        <v>2.4</v>
      </c>
      <c r="R21" s="58">
        <v>2.4</v>
      </c>
      <c r="S21" s="58">
        <v>0</v>
      </c>
      <c r="T21" s="59">
        <v>0</v>
      </c>
    </row>
    <row r="22" spans="1:20" s="6" customFormat="1" ht="14.25" customHeight="1" thickBot="1" x14ac:dyDescent="0.25">
      <c r="A22" s="17" t="s">
        <v>15</v>
      </c>
      <c r="B22" s="20" t="s">
        <v>15</v>
      </c>
      <c r="C22" s="141" t="s">
        <v>12</v>
      </c>
      <c r="D22" s="210"/>
      <c r="E22" s="142"/>
      <c r="F22" s="142"/>
      <c r="G22" s="143"/>
      <c r="H22" s="21"/>
      <c r="I22" s="95">
        <f>I20+I21</f>
        <v>119.5</v>
      </c>
      <c r="J22" s="23">
        <f t="shared" ref="J22:T22" si="0">J20+J21</f>
        <v>119.5</v>
      </c>
      <c r="K22" s="23">
        <f t="shared" si="0"/>
        <v>10.4</v>
      </c>
      <c r="L22" s="96">
        <f t="shared" si="0"/>
        <v>0</v>
      </c>
      <c r="M22" s="95">
        <f t="shared" si="0"/>
        <v>119.5</v>
      </c>
      <c r="N22" s="23">
        <f t="shared" si="0"/>
        <v>119.5</v>
      </c>
      <c r="O22" s="23">
        <f t="shared" si="0"/>
        <v>4.0999999999999996</v>
      </c>
      <c r="P22" s="96">
        <f t="shared" si="0"/>
        <v>0</v>
      </c>
      <c r="Q22" s="95">
        <f t="shared" si="0"/>
        <v>106.9</v>
      </c>
      <c r="R22" s="23">
        <f t="shared" si="0"/>
        <v>106.9</v>
      </c>
      <c r="S22" s="23">
        <f t="shared" si="0"/>
        <v>4.0999999999999996</v>
      </c>
      <c r="T22" s="97">
        <f t="shared" si="0"/>
        <v>0</v>
      </c>
    </row>
    <row r="23" spans="1:20" s="6" customFormat="1" ht="16.5" customHeight="1" thickBot="1" x14ac:dyDescent="0.25">
      <c r="A23" s="25" t="s">
        <v>15</v>
      </c>
      <c r="B23" s="144" t="s">
        <v>13</v>
      </c>
      <c r="C23" s="145"/>
      <c r="D23" s="145"/>
      <c r="E23" s="145"/>
      <c r="F23" s="145"/>
      <c r="G23" s="146"/>
      <c r="H23" s="26"/>
      <c r="I23" s="27">
        <f>I22</f>
        <v>119.5</v>
      </c>
      <c r="J23" s="28">
        <f t="shared" ref="J23:T23" si="1">J22</f>
        <v>119.5</v>
      </c>
      <c r="K23" s="28">
        <f t="shared" si="1"/>
        <v>10.4</v>
      </c>
      <c r="L23" s="29">
        <f t="shared" si="1"/>
        <v>0</v>
      </c>
      <c r="M23" s="27">
        <f t="shared" si="1"/>
        <v>119.5</v>
      </c>
      <c r="N23" s="28">
        <f t="shared" si="1"/>
        <v>119.5</v>
      </c>
      <c r="O23" s="28">
        <f t="shared" si="1"/>
        <v>4.0999999999999996</v>
      </c>
      <c r="P23" s="29">
        <f t="shared" si="1"/>
        <v>0</v>
      </c>
      <c r="Q23" s="27">
        <f t="shared" si="1"/>
        <v>106.9</v>
      </c>
      <c r="R23" s="28">
        <f t="shared" si="1"/>
        <v>106.9</v>
      </c>
      <c r="S23" s="28">
        <f t="shared" si="1"/>
        <v>4.0999999999999996</v>
      </c>
      <c r="T23" s="29">
        <f t="shared" si="1"/>
        <v>0</v>
      </c>
    </row>
    <row r="24" spans="1:20" s="6" customFormat="1" ht="15" customHeight="1" thickBot="1" x14ac:dyDescent="0.25">
      <c r="A24" s="30" t="s">
        <v>16</v>
      </c>
      <c r="B24" s="185" t="s">
        <v>24</v>
      </c>
      <c r="C24" s="186"/>
      <c r="D24" s="186"/>
      <c r="E24" s="186"/>
      <c r="F24" s="186"/>
      <c r="G24" s="186"/>
      <c r="H24" s="186"/>
      <c r="I24" s="186"/>
      <c r="J24" s="186"/>
      <c r="K24" s="186"/>
      <c r="L24" s="186"/>
      <c r="M24" s="186"/>
      <c r="N24" s="186"/>
      <c r="O24" s="186"/>
      <c r="P24" s="186"/>
      <c r="Q24" s="186"/>
      <c r="R24" s="186"/>
      <c r="S24" s="186"/>
      <c r="T24" s="187"/>
    </row>
    <row r="25" spans="1:20" s="6" customFormat="1" ht="15.75" customHeight="1" thickBot="1" x14ac:dyDescent="0.25">
      <c r="A25" s="25" t="s">
        <v>16</v>
      </c>
      <c r="B25" s="20" t="s">
        <v>15</v>
      </c>
      <c r="C25" s="203" t="s">
        <v>25</v>
      </c>
      <c r="D25" s="204"/>
      <c r="E25" s="204"/>
      <c r="F25" s="204"/>
      <c r="G25" s="204"/>
      <c r="H25" s="204"/>
      <c r="I25" s="204"/>
      <c r="J25" s="204"/>
      <c r="K25" s="204"/>
      <c r="L25" s="204"/>
      <c r="M25" s="204"/>
      <c r="N25" s="204"/>
      <c r="O25" s="204"/>
      <c r="P25" s="204"/>
      <c r="Q25" s="204"/>
      <c r="R25" s="204"/>
      <c r="S25" s="204"/>
      <c r="T25" s="205"/>
    </row>
    <row r="26" spans="1:20" s="6" customFormat="1" ht="13.5" thickBot="1" x14ac:dyDescent="0.25">
      <c r="A26" s="235" t="s">
        <v>16</v>
      </c>
      <c r="B26" s="231" t="s">
        <v>15</v>
      </c>
      <c r="C26" s="199" t="s">
        <v>15</v>
      </c>
      <c r="D26" s="94" t="s">
        <v>61</v>
      </c>
      <c r="E26" s="177" t="s">
        <v>18</v>
      </c>
      <c r="F26" s="178" t="s">
        <v>39</v>
      </c>
      <c r="G26" s="179" t="s">
        <v>40</v>
      </c>
      <c r="H26" s="125" t="s">
        <v>60</v>
      </c>
      <c r="I26" s="126">
        <f t="shared" ref="I26:T26" si="2">SUM(I27:I34)</f>
        <v>90</v>
      </c>
      <c r="J26" s="127">
        <f t="shared" si="2"/>
        <v>90</v>
      </c>
      <c r="K26" s="127">
        <f t="shared" si="2"/>
        <v>0</v>
      </c>
      <c r="L26" s="128">
        <f t="shared" si="2"/>
        <v>0</v>
      </c>
      <c r="M26" s="126">
        <f t="shared" si="2"/>
        <v>90</v>
      </c>
      <c r="N26" s="127">
        <f t="shared" si="2"/>
        <v>90</v>
      </c>
      <c r="O26" s="127">
        <f t="shared" si="2"/>
        <v>0</v>
      </c>
      <c r="P26" s="128">
        <f t="shared" si="2"/>
        <v>0</v>
      </c>
      <c r="Q26" s="126">
        <f t="shared" si="2"/>
        <v>49</v>
      </c>
      <c r="R26" s="127">
        <f t="shared" si="2"/>
        <v>49</v>
      </c>
      <c r="S26" s="127">
        <f t="shared" si="2"/>
        <v>0</v>
      </c>
      <c r="T26" s="128">
        <f t="shared" si="2"/>
        <v>0</v>
      </c>
    </row>
    <row r="27" spans="1:20" s="6" customFormat="1" ht="21.75" customHeight="1" thickBot="1" x14ac:dyDescent="0.25">
      <c r="A27" s="235"/>
      <c r="B27" s="232"/>
      <c r="C27" s="199"/>
      <c r="D27" s="31" t="s">
        <v>26</v>
      </c>
      <c r="E27" s="177"/>
      <c r="F27" s="178"/>
      <c r="G27" s="179"/>
      <c r="H27" s="32" t="s">
        <v>41</v>
      </c>
      <c r="I27" s="33">
        <v>50</v>
      </c>
      <c r="J27" s="34">
        <v>50</v>
      </c>
      <c r="K27" s="34">
        <v>0</v>
      </c>
      <c r="L27" s="34">
        <v>0</v>
      </c>
      <c r="M27" s="35">
        <v>50</v>
      </c>
      <c r="N27" s="36">
        <v>50</v>
      </c>
      <c r="O27" s="36">
        <v>0</v>
      </c>
      <c r="P27" s="37">
        <v>0</v>
      </c>
      <c r="Q27" s="38">
        <v>22.5</v>
      </c>
      <c r="R27" s="39">
        <v>22.5</v>
      </c>
      <c r="S27" s="39">
        <v>0</v>
      </c>
      <c r="T27" s="40">
        <v>0</v>
      </c>
    </row>
    <row r="28" spans="1:20" s="6" customFormat="1" ht="27.75" customHeight="1" thickBot="1" x14ac:dyDescent="0.25">
      <c r="A28" s="235"/>
      <c r="B28" s="232"/>
      <c r="C28" s="199"/>
      <c r="D28" s="31" t="s">
        <v>27</v>
      </c>
      <c r="E28" s="177"/>
      <c r="F28" s="178"/>
      <c r="G28" s="179"/>
      <c r="H28" s="32" t="s">
        <v>41</v>
      </c>
      <c r="I28" s="33">
        <v>2</v>
      </c>
      <c r="J28" s="34">
        <v>2</v>
      </c>
      <c r="K28" s="34">
        <v>0</v>
      </c>
      <c r="L28" s="34">
        <v>0</v>
      </c>
      <c r="M28" s="35">
        <v>2</v>
      </c>
      <c r="N28" s="36">
        <v>2</v>
      </c>
      <c r="O28" s="36">
        <v>0</v>
      </c>
      <c r="P28" s="37">
        <v>0</v>
      </c>
      <c r="Q28" s="38">
        <v>0</v>
      </c>
      <c r="R28" s="39">
        <v>0</v>
      </c>
      <c r="S28" s="39">
        <v>0</v>
      </c>
      <c r="T28" s="40">
        <v>0</v>
      </c>
    </row>
    <row r="29" spans="1:20" s="6" customFormat="1" ht="21.75" customHeight="1" thickBot="1" x14ac:dyDescent="0.25">
      <c r="A29" s="235"/>
      <c r="B29" s="232"/>
      <c r="C29" s="199"/>
      <c r="D29" s="31" t="s">
        <v>67</v>
      </c>
      <c r="E29" s="177"/>
      <c r="F29" s="178"/>
      <c r="G29" s="179"/>
      <c r="H29" s="32" t="s">
        <v>41</v>
      </c>
      <c r="I29" s="33">
        <v>3</v>
      </c>
      <c r="J29" s="34">
        <v>3</v>
      </c>
      <c r="K29" s="34">
        <v>0</v>
      </c>
      <c r="L29" s="34">
        <v>0</v>
      </c>
      <c r="M29" s="35">
        <v>3</v>
      </c>
      <c r="N29" s="36">
        <v>3</v>
      </c>
      <c r="O29" s="36">
        <v>0</v>
      </c>
      <c r="P29" s="37">
        <v>0</v>
      </c>
      <c r="Q29" s="38">
        <v>0.8</v>
      </c>
      <c r="R29" s="39">
        <v>0.8</v>
      </c>
      <c r="S29" s="39">
        <v>0</v>
      </c>
      <c r="T29" s="40">
        <v>0</v>
      </c>
    </row>
    <row r="30" spans="1:20" s="6" customFormat="1" ht="21.75" customHeight="1" thickBot="1" x14ac:dyDescent="0.25">
      <c r="A30" s="235"/>
      <c r="B30" s="232"/>
      <c r="C30" s="199"/>
      <c r="D30" s="31" t="s">
        <v>28</v>
      </c>
      <c r="E30" s="177"/>
      <c r="F30" s="178"/>
      <c r="G30" s="179"/>
      <c r="H30" s="32" t="s">
        <v>41</v>
      </c>
      <c r="I30" s="33">
        <v>2</v>
      </c>
      <c r="J30" s="34">
        <v>2</v>
      </c>
      <c r="K30" s="34">
        <v>0</v>
      </c>
      <c r="L30" s="34">
        <v>0</v>
      </c>
      <c r="M30" s="35">
        <v>2</v>
      </c>
      <c r="N30" s="36">
        <v>2</v>
      </c>
      <c r="O30" s="36">
        <v>0</v>
      </c>
      <c r="P30" s="37">
        <v>0</v>
      </c>
      <c r="Q30" s="38">
        <v>0.2</v>
      </c>
      <c r="R30" s="39">
        <v>0.2</v>
      </c>
      <c r="S30" s="39">
        <v>0</v>
      </c>
      <c r="T30" s="40">
        <v>0</v>
      </c>
    </row>
    <row r="31" spans="1:20" s="6" customFormat="1" ht="21.75" customHeight="1" thickBot="1" x14ac:dyDescent="0.25">
      <c r="A31" s="235"/>
      <c r="B31" s="233"/>
      <c r="C31" s="199"/>
      <c r="D31" s="99" t="s">
        <v>68</v>
      </c>
      <c r="E31" s="177"/>
      <c r="F31" s="178"/>
      <c r="G31" s="179"/>
      <c r="H31" s="32" t="s">
        <v>41</v>
      </c>
      <c r="I31" s="78">
        <v>4</v>
      </c>
      <c r="J31" s="79">
        <v>4</v>
      </c>
      <c r="K31" s="79">
        <v>0</v>
      </c>
      <c r="L31" s="79">
        <v>0</v>
      </c>
      <c r="M31" s="100">
        <v>4</v>
      </c>
      <c r="N31" s="101">
        <v>4</v>
      </c>
      <c r="O31" s="101">
        <v>0</v>
      </c>
      <c r="P31" s="102">
        <v>0</v>
      </c>
      <c r="Q31" s="103">
        <v>3</v>
      </c>
      <c r="R31" s="104">
        <v>3</v>
      </c>
      <c r="S31" s="104">
        <v>0</v>
      </c>
      <c r="T31" s="105">
        <v>0</v>
      </c>
    </row>
    <row r="32" spans="1:20" s="6" customFormat="1" ht="21.75" customHeight="1" thickBot="1" x14ac:dyDescent="0.25">
      <c r="A32" s="235"/>
      <c r="B32" s="233"/>
      <c r="C32" s="199"/>
      <c r="D32" s="99" t="s">
        <v>69</v>
      </c>
      <c r="E32" s="177"/>
      <c r="F32" s="178"/>
      <c r="G32" s="179"/>
      <c r="H32" s="32" t="s">
        <v>41</v>
      </c>
      <c r="I32" s="78">
        <v>3</v>
      </c>
      <c r="J32" s="79">
        <v>3</v>
      </c>
      <c r="K32" s="79">
        <v>0</v>
      </c>
      <c r="L32" s="79">
        <v>0</v>
      </c>
      <c r="M32" s="100">
        <v>3</v>
      </c>
      <c r="N32" s="101">
        <v>3</v>
      </c>
      <c r="O32" s="101">
        <v>0</v>
      </c>
      <c r="P32" s="102">
        <v>0</v>
      </c>
      <c r="Q32" s="103">
        <v>2.5</v>
      </c>
      <c r="R32" s="104">
        <v>2.5</v>
      </c>
      <c r="S32" s="104">
        <v>0</v>
      </c>
      <c r="T32" s="105">
        <v>0</v>
      </c>
    </row>
    <row r="33" spans="1:20" s="6" customFormat="1" ht="21.75" customHeight="1" thickBot="1" x14ac:dyDescent="0.25">
      <c r="A33" s="235"/>
      <c r="B33" s="233"/>
      <c r="C33" s="199"/>
      <c r="D33" s="99" t="s">
        <v>70</v>
      </c>
      <c r="E33" s="177"/>
      <c r="F33" s="178"/>
      <c r="G33" s="179"/>
      <c r="H33" s="32" t="s">
        <v>41</v>
      </c>
      <c r="I33" s="78">
        <v>25</v>
      </c>
      <c r="J33" s="79">
        <v>25</v>
      </c>
      <c r="K33" s="79">
        <v>0</v>
      </c>
      <c r="L33" s="79">
        <v>0</v>
      </c>
      <c r="M33" s="100">
        <v>25</v>
      </c>
      <c r="N33" s="101">
        <v>25</v>
      </c>
      <c r="O33" s="101">
        <v>0</v>
      </c>
      <c r="P33" s="102">
        <v>0</v>
      </c>
      <c r="Q33" s="103">
        <v>20</v>
      </c>
      <c r="R33" s="104">
        <v>20</v>
      </c>
      <c r="S33" s="104">
        <v>0</v>
      </c>
      <c r="T33" s="105">
        <v>0</v>
      </c>
    </row>
    <row r="34" spans="1:20" s="6" customFormat="1" ht="21.75" customHeight="1" thickBot="1" x14ac:dyDescent="0.25">
      <c r="A34" s="235"/>
      <c r="B34" s="234"/>
      <c r="C34" s="148"/>
      <c r="D34" s="41" t="s">
        <v>71</v>
      </c>
      <c r="E34" s="171"/>
      <c r="F34" s="169"/>
      <c r="G34" s="167"/>
      <c r="H34" s="42" t="s">
        <v>41</v>
      </c>
      <c r="I34" s="43">
        <v>1</v>
      </c>
      <c r="J34" s="44">
        <v>1</v>
      </c>
      <c r="K34" s="44">
        <v>0</v>
      </c>
      <c r="L34" s="44">
        <v>0</v>
      </c>
      <c r="M34" s="45">
        <v>1</v>
      </c>
      <c r="N34" s="46">
        <v>1</v>
      </c>
      <c r="O34" s="46">
        <v>0</v>
      </c>
      <c r="P34" s="47">
        <v>0</v>
      </c>
      <c r="Q34" s="48">
        <v>0</v>
      </c>
      <c r="R34" s="49">
        <v>0</v>
      </c>
      <c r="S34" s="49">
        <v>0</v>
      </c>
      <c r="T34" s="50">
        <v>0</v>
      </c>
    </row>
    <row r="35" spans="1:20" s="6" customFormat="1" ht="14.25" customHeight="1" thickBot="1" x14ac:dyDescent="0.25">
      <c r="A35" s="17" t="s">
        <v>16</v>
      </c>
      <c r="B35" s="20" t="s">
        <v>15</v>
      </c>
      <c r="C35" s="243" t="s">
        <v>12</v>
      </c>
      <c r="D35" s="210"/>
      <c r="E35" s="210"/>
      <c r="F35" s="210"/>
      <c r="G35" s="244"/>
      <c r="H35" s="51"/>
      <c r="I35" s="22">
        <f>I26</f>
        <v>90</v>
      </c>
      <c r="J35" s="23">
        <f t="shared" ref="J35:T35" si="3">J26</f>
        <v>90</v>
      </c>
      <c r="K35" s="23">
        <f t="shared" si="3"/>
        <v>0</v>
      </c>
      <c r="L35" s="24">
        <f t="shared" si="3"/>
        <v>0</v>
      </c>
      <c r="M35" s="22">
        <f t="shared" si="3"/>
        <v>90</v>
      </c>
      <c r="N35" s="23">
        <f t="shared" si="3"/>
        <v>90</v>
      </c>
      <c r="O35" s="23">
        <f t="shared" si="3"/>
        <v>0</v>
      </c>
      <c r="P35" s="24">
        <f t="shared" si="3"/>
        <v>0</v>
      </c>
      <c r="Q35" s="22">
        <f t="shared" si="3"/>
        <v>49</v>
      </c>
      <c r="R35" s="23">
        <f t="shared" si="3"/>
        <v>49</v>
      </c>
      <c r="S35" s="23">
        <f t="shared" si="3"/>
        <v>0</v>
      </c>
      <c r="T35" s="24">
        <f t="shared" si="3"/>
        <v>0</v>
      </c>
    </row>
    <row r="36" spans="1:20" s="6" customFormat="1" ht="16.5" customHeight="1" thickBot="1" x14ac:dyDescent="0.25">
      <c r="A36" s="25" t="s">
        <v>16</v>
      </c>
      <c r="B36" s="196" t="s">
        <v>13</v>
      </c>
      <c r="C36" s="197"/>
      <c r="D36" s="197"/>
      <c r="E36" s="197"/>
      <c r="F36" s="197"/>
      <c r="G36" s="198"/>
      <c r="H36" s="52"/>
      <c r="I36" s="27">
        <f>I35</f>
        <v>90</v>
      </c>
      <c r="J36" s="28">
        <f t="shared" ref="J36:T36" si="4">J35</f>
        <v>90</v>
      </c>
      <c r="K36" s="28">
        <f t="shared" si="4"/>
        <v>0</v>
      </c>
      <c r="L36" s="29">
        <f t="shared" si="4"/>
        <v>0</v>
      </c>
      <c r="M36" s="27">
        <f t="shared" si="4"/>
        <v>90</v>
      </c>
      <c r="N36" s="28">
        <f t="shared" si="4"/>
        <v>90</v>
      </c>
      <c r="O36" s="28">
        <f t="shared" si="4"/>
        <v>0</v>
      </c>
      <c r="P36" s="29">
        <f t="shared" si="4"/>
        <v>0</v>
      </c>
      <c r="Q36" s="27">
        <f t="shared" si="4"/>
        <v>49</v>
      </c>
      <c r="R36" s="28">
        <f t="shared" si="4"/>
        <v>49</v>
      </c>
      <c r="S36" s="28">
        <f t="shared" si="4"/>
        <v>0</v>
      </c>
      <c r="T36" s="29">
        <f t="shared" si="4"/>
        <v>0</v>
      </c>
    </row>
    <row r="37" spans="1:20" s="6" customFormat="1" ht="16.5" customHeight="1" thickBot="1" x14ac:dyDescent="0.25">
      <c r="A37" s="25" t="s">
        <v>17</v>
      </c>
      <c r="B37" s="176" t="s">
        <v>58</v>
      </c>
      <c r="C37" s="136"/>
      <c r="D37" s="136"/>
      <c r="E37" s="136"/>
      <c r="F37" s="136"/>
      <c r="G37" s="136"/>
      <c r="H37" s="136"/>
      <c r="I37" s="136"/>
      <c r="J37" s="136"/>
      <c r="K37" s="136"/>
      <c r="L37" s="136"/>
      <c r="M37" s="136"/>
      <c r="N37" s="136"/>
      <c r="O37" s="136"/>
      <c r="P37" s="136"/>
      <c r="Q37" s="136"/>
      <c r="R37" s="136"/>
      <c r="S37" s="136"/>
      <c r="T37" s="137"/>
    </row>
    <row r="38" spans="1:20" s="6" customFormat="1" ht="17.25" customHeight="1" thickBot="1" x14ac:dyDescent="0.25">
      <c r="A38" s="25" t="s">
        <v>17</v>
      </c>
      <c r="B38" s="53" t="s">
        <v>15</v>
      </c>
      <c r="C38" s="203" t="s">
        <v>29</v>
      </c>
      <c r="D38" s="204"/>
      <c r="E38" s="204"/>
      <c r="F38" s="204"/>
      <c r="G38" s="204"/>
      <c r="H38" s="204"/>
      <c r="I38" s="204"/>
      <c r="J38" s="204"/>
      <c r="K38" s="204"/>
      <c r="L38" s="204"/>
      <c r="M38" s="204"/>
      <c r="N38" s="204"/>
      <c r="O38" s="204"/>
      <c r="P38" s="204"/>
      <c r="Q38" s="204"/>
      <c r="R38" s="204"/>
      <c r="S38" s="204"/>
      <c r="T38" s="205"/>
    </row>
    <row r="39" spans="1:20" s="6" customFormat="1" ht="22.5" customHeight="1" thickBot="1" x14ac:dyDescent="0.25">
      <c r="A39" s="235" t="s">
        <v>17</v>
      </c>
      <c r="B39" s="174" t="s">
        <v>15</v>
      </c>
      <c r="C39" s="199" t="s">
        <v>15</v>
      </c>
      <c r="D39" s="200" t="s">
        <v>30</v>
      </c>
      <c r="E39" s="194" t="s">
        <v>18</v>
      </c>
      <c r="F39" s="194" t="s">
        <v>39</v>
      </c>
      <c r="G39" s="195" t="s">
        <v>72</v>
      </c>
      <c r="H39" s="54" t="s">
        <v>41</v>
      </c>
      <c r="I39" s="116">
        <v>15</v>
      </c>
      <c r="J39" s="117">
        <v>15</v>
      </c>
      <c r="K39" s="117">
        <v>0</v>
      </c>
      <c r="L39" s="119">
        <v>0</v>
      </c>
      <c r="M39" s="116">
        <v>14.6</v>
      </c>
      <c r="N39" s="117">
        <v>14.6</v>
      </c>
      <c r="O39" s="117">
        <v>0</v>
      </c>
      <c r="P39" s="119">
        <v>0</v>
      </c>
      <c r="Q39" s="129">
        <v>14.6</v>
      </c>
      <c r="R39" s="117">
        <v>14.6</v>
      </c>
      <c r="S39" s="117">
        <v>0</v>
      </c>
      <c r="T39" s="119">
        <v>0</v>
      </c>
    </row>
    <row r="40" spans="1:20" s="6" customFormat="1" ht="22.5" customHeight="1" thickBot="1" x14ac:dyDescent="0.25">
      <c r="A40" s="235"/>
      <c r="B40" s="174"/>
      <c r="C40" s="199"/>
      <c r="D40" s="200"/>
      <c r="E40" s="194"/>
      <c r="F40" s="194"/>
      <c r="G40" s="195"/>
      <c r="H40" s="54" t="s">
        <v>43</v>
      </c>
      <c r="I40" s="129">
        <v>16.8</v>
      </c>
      <c r="J40" s="117">
        <v>16.8</v>
      </c>
      <c r="K40" s="117">
        <v>0</v>
      </c>
      <c r="L40" s="130">
        <v>0</v>
      </c>
      <c r="M40" s="121">
        <v>16.3</v>
      </c>
      <c r="N40" s="122">
        <v>16.3</v>
      </c>
      <c r="O40" s="122">
        <v>0</v>
      </c>
      <c r="P40" s="124">
        <v>0</v>
      </c>
      <c r="Q40" s="131">
        <v>14.9</v>
      </c>
      <c r="R40" s="122">
        <v>14.9</v>
      </c>
      <c r="S40" s="122">
        <v>0</v>
      </c>
      <c r="T40" s="124">
        <v>0</v>
      </c>
    </row>
    <row r="41" spans="1:20" s="6" customFormat="1" ht="22.5" customHeight="1" thickBot="1" x14ac:dyDescent="0.25">
      <c r="A41" s="235"/>
      <c r="B41" s="175"/>
      <c r="C41" s="199"/>
      <c r="D41" s="200"/>
      <c r="E41" s="194"/>
      <c r="F41" s="194"/>
      <c r="G41" s="195"/>
      <c r="H41" s="54" t="s">
        <v>44</v>
      </c>
      <c r="I41" s="55">
        <v>62.7</v>
      </c>
      <c r="J41" s="34">
        <v>62.7</v>
      </c>
      <c r="K41" s="34">
        <v>0</v>
      </c>
      <c r="L41" s="56">
        <v>0</v>
      </c>
      <c r="M41" s="57">
        <v>68.7</v>
      </c>
      <c r="N41" s="58">
        <v>66.099999999999994</v>
      </c>
      <c r="O41" s="58">
        <v>0</v>
      </c>
      <c r="P41" s="59">
        <v>2.6</v>
      </c>
      <c r="Q41" s="43">
        <v>63.1</v>
      </c>
      <c r="R41" s="44">
        <v>63.1</v>
      </c>
      <c r="S41" s="44">
        <v>0</v>
      </c>
      <c r="T41" s="60">
        <v>0</v>
      </c>
    </row>
    <row r="42" spans="1:20" s="6" customFormat="1" ht="13.5" thickBot="1" x14ac:dyDescent="0.25">
      <c r="A42" s="17" t="s">
        <v>17</v>
      </c>
      <c r="B42" s="20" t="s">
        <v>15</v>
      </c>
      <c r="C42" s="141" t="s">
        <v>12</v>
      </c>
      <c r="D42" s="142"/>
      <c r="E42" s="142"/>
      <c r="F42" s="142"/>
      <c r="G42" s="143"/>
      <c r="H42" s="51"/>
      <c r="I42" s="95">
        <f>I39+I41+I40</f>
        <v>94.5</v>
      </c>
      <c r="J42" s="23">
        <f t="shared" ref="J42:T42" si="5">J39+J41+J40</f>
        <v>94.5</v>
      </c>
      <c r="K42" s="23">
        <f t="shared" si="5"/>
        <v>0</v>
      </c>
      <c r="L42" s="96">
        <f t="shared" si="5"/>
        <v>0</v>
      </c>
      <c r="M42" s="95">
        <f t="shared" si="5"/>
        <v>99.6</v>
      </c>
      <c r="N42" s="23">
        <f t="shared" si="5"/>
        <v>96.999999999999986</v>
      </c>
      <c r="O42" s="23">
        <f t="shared" si="5"/>
        <v>0</v>
      </c>
      <c r="P42" s="96">
        <f t="shared" si="5"/>
        <v>2.6</v>
      </c>
      <c r="Q42" s="95">
        <f t="shared" si="5"/>
        <v>92.600000000000009</v>
      </c>
      <c r="R42" s="23">
        <f t="shared" si="5"/>
        <v>92.600000000000009</v>
      </c>
      <c r="S42" s="23">
        <f t="shared" si="5"/>
        <v>0</v>
      </c>
      <c r="T42" s="97">
        <f t="shared" si="5"/>
        <v>0</v>
      </c>
    </row>
    <row r="43" spans="1:20" s="6" customFormat="1" ht="27" customHeight="1" thickBot="1" x14ac:dyDescent="0.25">
      <c r="A43" s="17" t="s">
        <v>17</v>
      </c>
      <c r="B43" s="20" t="s">
        <v>16</v>
      </c>
      <c r="C43" s="203" t="s">
        <v>59</v>
      </c>
      <c r="D43" s="204"/>
      <c r="E43" s="204"/>
      <c r="F43" s="204"/>
      <c r="G43" s="204"/>
      <c r="H43" s="204"/>
      <c r="I43" s="204"/>
      <c r="J43" s="204"/>
      <c r="K43" s="204"/>
      <c r="L43" s="204"/>
      <c r="M43" s="204"/>
      <c r="N43" s="204"/>
      <c r="O43" s="204"/>
      <c r="P43" s="204"/>
      <c r="Q43" s="204"/>
      <c r="R43" s="204"/>
      <c r="S43" s="204"/>
      <c r="T43" s="205"/>
    </row>
    <row r="44" spans="1:20" s="6" customFormat="1" ht="25.5" customHeight="1" thickBot="1" x14ac:dyDescent="0.25">
      <c r="A44" s="17" t="s">
        <v>17</v>
      </c>
      <c r="B44" s="19" t="s">
        <v>16</v>
      </c>
      <c r="C44" s="61" t="s">
        <v>15</v>
      </c>
      <c r="D44" s="62" t="s">
        <v>53</v>
      </c>
      <c r="E44" s="63" t="s">
        <v>18</v>
      </c>
      <c r="F44" s="63" t="s">
        <v>39</v>
      </c>
      <c r="G44" s="64" t="s">
        <v>42</v>
      </c>
      <c r="H44" s="132" t="s">
        <v>41</v>
      </c>
      <c r="I44" s="91">
        <v>0.6</v>
      </c>
      <c r="J44" s="92">
        <v>0.6</v>
      </c>
      <c r="K44" s="92">
        <v>0</v>
      </c>
      <c r="L44" s="93">
        <v>0</v>
      </c>
      <c r="M44" s="91">
        <v>0.5</v>
      </c>
      <c r="N44" s="92">
        <v>0.5</v>
      </c>
      <c r="O44" s="92">
        <v>0</v>
      </c>
      <c r="P44" s="93">
        <v>0</v>
      </c>
      <c r="Q44" s="91">
        <v>0.5</v>
      </c>
      <c r="R44" s="92">
        <v>0.5</v>
      </c>
      <c r="S44" s="92">
        <v>0</v>
      </c>
      <c r="T44" s="93">
        <v>0</v>
      </c>
    </row>
    <row r="45" spans="1:20" s="6" customFormat="1" ht="14.25" customHeight="1" thickBot="1" x14ac:dyDescent="0.25">
      <c r="A45" s="17" t="s">
        <v>17</v>
      </c>
      <c r="B45" s="20" t="s">
        <v>16</v>
      </c>
      <c r="C45" s="141" t="s">
        <v>12</v>
      </c>
      <c r="D45" s="142"/>
      <c r="E45" s="142"/>
      <c r="F45" s="142"/>
      <c r="G45" s="143"/>
      <c r="H45" s="51"/>
      <c r="I45" s="22">
        <f t="shared" ref="I45:T45" si="6">I44</f>
        <v>0.6</v>
      </c>
      <c r="J45" s="23">
        <f t="shared" si="6"/>
        <v>0.6</v>
      </c>
      <c r="K45" s="23">
        <f t="shared" si="6"/>
        <v>0</v>
      </c>
      <c r="L45" s="24">
        <f t="shared" si="6"/>
        <v>0</v>
      </c>
      <c r="M45" s="22">
        <f t="shared" si="6"/>
        <v>0.5</v>
      </c>
      <c r="N45" s="23">
        <f t="shared" si="6"/>
        <v>0.5</v>
      </c>
      <c r="O45" s="23">
        <f t="shared" si="6"/>
        <v>0</v>
      </c>
      <c r="P45" s="24">
        <f t="shared" si="6"/>
        <v>0</v>
      </c>
      <c r="Q45" s="22">
        <f t="shared" si="6"/>
        <v>0.5</v>
      </c>
      <c r="R45" s="23">
        <f t="shared" si="6"/>
        <v>0.5</v>
      </c>
      <c r="S45" s="23">
        <f t="shared" si="6"/>
        <v>0</v>
      </c>
      <c r="T45" s="24">
        <f t="shared" si="6"/>
        <v>0</v>
      </c>
    </row>
    <row r="46" spans="1:20" s="6" customFormat="1" ht="16.5" customHeight="1" thickBot="1" x14ac:dyDescent="0.25">
      <c r="A46" s="25" t="s">
        <v>17</v>
      </c>
      <c r="B46" s="144" t="s">
        <v>13</v>
      </c>
      <c r="C46" s="145"/>
      <c r="D46" s="145"/>
      <c r="E46" s="145"/>
      <c r="F46" s="145"/>
      <c r="G46" s="146"/>
      <c r="H46" s="52"/>
      <c r="I46" s="27">
        <f t="shared" ref="I46:T46" si="7">I42+I45</f>
        <v>95.1</v>
      </c>
      <c r="J46" s="28">
        <f t="shared" si="7"/>
        <v>95.1</v>
      </c>
      <c r="K46" s="28">
        <f t="shared" si="7"/>
        <v>0</v>
      </c>
      <c r="L46" s="29">
        <f t="shared" si="7"/>
        <v>0</v>
      </c>
      <c r="M46" s="27">
        <f t="shared" si="7"/>
        <v>100.1</v>
      </c>
      <c r="N46" s="28">
        <f t="shared" si="7"/>
        <v>97.499999999999986</v>
      </c>
      <c r="O46" s="28">
        <f t="shared" si="7"/>
        <v>0</v>
      </c>
      <c r="P46" s="29">
        <f t="shared" si="7"/>
        <v>2.6</v>
      </c>
      <c r="Q46" s="27">
        <f t="shared" si="7"/>
        <v>93.100000000000009</v>
      </c>
      <c r="R46" s="28">
        <f t="shared" si="7"/>
        <v>93.100000000000009</v>
      </c>
      <c r="S46" s="28">
        <f t="shared" si="7"/>
        <v>0</v>
      </c>
      <c r="T46" s="29">
        <f t="shared" si="7"/>
        <v>0</v>
      </c>
    </row>
    <row r="47" spans="1:20" s="6" customFormat="1" ht="15" customHeight="1" thickBot="1" x14ac:dyDescent="0.25">
      <c r="A47" s="30" t="s">
        <v>18</v>
      </c>
      <c r="B47" s="249" t="s">
        <v>31</v>
      </c>
      <c r="C47" s="250"/>
      <c r="D47" s="250"/>
      <c r="E47" s="250"/>
      <c r="F47" s="250"/>
      <c r="G47" s="250"/>
      <c r="H47" s="250"/>
      <c r="I47" s="250"/>
      <c r="J47" s="250"/>
      <c r="K47" s="250"/>
      <c r="L47" s="250"/>
      <c r="M47" s="250"/>
      <c r="N47" s="250"/>
      <c r="O47" s="250"/>
      <c r="P47" s="250"/>
      <c r="Q47" s="250"/>
      <c r="R47" s="250"/>
      <c r="S47" s="250"/>
      <c r="T47" s="251"/>
    </row>
    <row r="48" spans="1:20" s="6" customFormat="1" ht="18" customHeight="1" thickBot="1" x14ac:dyDescent="0.25">
      <c r="A48" s="17" t="s">
        <v>18</v>
      </c>
      <c r="B48" s="20" t="s">
        <v>15</v>
      </c>
      <c r="C48" s="138" t="s">
        <v>32</v>
      </c>
      <c r="D48" s="139"/>
      <c r="E48" s="139"/>
      <c r="F48" s="139"/>
      <c r="G48" s="139"/>
      <c r="H48" s="139"/>
      <c r="I48" s="139"/>
      <c r="J48" s="139"/>
      <c r="K48" s="139"/>
      <c r="L48" s="139"/>
      <c r="M48" s="139"/>
      <c r="N48" s="139"/>
      <c r="O48" s="139"/>
      <c r="P48" s="139"/>
      <c r="Q48" s="139"/>
      <c r="R48" s="139"/>
      <c r="S48" s="139"/>
      <c r="T48" s="140"/>
    </row>
    <row r="49" spans="1:20" s="6" customFormat="1" ht="25.5" customHeight="1" thickBot="1" x14ac:dyDescent="0.25">
      <c r="A49" s="17" t="s">
        <v>18</v>
      </c>
      <c r="B49" s="20" t="s">
        <v>15</v>
      </c>
      <c r="C49" s="68" t="s">
        <v>15</v>
      </c>
      <c r="D49" s="69" t="s">
        <v>54</v>
      </c>
      <c r="E49" s="70" t="s">
        <v>17</v>
      </c>
      <c r="F49" s="71" t="s">
        <v>39</v>
      </c>
      <c r="G49" s="72" t="s">
        <v>45</v>
      </c>
      <c r="H49" s="133" t="s">
        <v>41</v>
      </c>
      <c r="I49" s="91">
        <v>8.6999999999999993</v>
      </c>
      <c r="J49" s="92">
        <v>8.6999999999999993</v>
      </c>
      <c r="K49" s="92">
        <v>0</v>
      </c>
      <c r="L49" s="93">
        <v>0</v>
      </c>
      <c r="M49" s="91">
        <v>8.6999999999999993</v>
      </c>
      <c r="N49" s="92">
        <v>8.6999999999999993</v>
      </c>
      <c r="O49" s="92">
        <v>0</v>
      </c>
      <c r="P49" s="93">
        <v>0</v>
      </c>
      <c r="Q49" s="91">
        <v>0</v>
      </c>
      <c r="R49" s="92">
        <v>0</v>
      </c>
      <c r="S49" s="92">
        <v>0</v>
      </c>
      <c r="T49" s="93">
        <v>0</v>
      </c>
    </row>
    <row r="50" spans="1:20" s="6" customFormat="1" ht="14.25" customHeight="1" thickBot="1" x14ac:dyDescent="0.25">
      <c r="A50" s="17" t="s">
        <v>18</v>
      </c>
      <c r="B50" s="20" t="s">
        <v>15</v>
      </c>
      <c r="C50" s="209" t="s">
        <v>12</v>
      </c>
      <c r="D50" s="142"/>
      <c r="E50" s="142"/>
      <c r="F50" s="210"/>
      <c r="G50" s="143"/>
      <c r="H50" s="51"/>
      <c r="I50" s="22">
        <f t="shared" ref="I50:T50" si="8">I49</f>
        <v>8.6999999999999993</v>
      </c>
      <c r="J50" s="23">
        <f t="shared" si="8"/>
        <v>8.6999999999999993</v>
      </c>
      <c r="K50" s="23">
        <f t="shared" si="8"/>
        <v>0</v>
      </c>
      <c r="L50" s="24">
        <f t="shared" si="8"/>
        <v>0</v>
      </c>
      <c r="M50" s="22">
        <f t="shared" si="8"/>
        <v>8.6999999999999993</v>
      </c>
      <c r="N50" s="23">
        <f t="shared" si="8"/>
        <v>8.6999999999999993</v>
      </c>
      <c r="O50" s="23">
        <f t="shared" si="8"/>
        <v>0</v>
      </c>
      <c r="P50" s="24">
        <f t="shared" si="8"/>
        <v>0</v>
      </c>
      <c r="Q50" s="22">
        <f t="shared" si="8"/>
        <v>0</v>
      </c>
      <c r="R50" s="23">
        <f t="shared" si="8"/>
        <v>0</v>
      </c>
      <c r="S50" s="23">
        <f t="shared" si="8"/>
        <v>0</v>
      </c>
      <c r="T50" s="24">
        <f t="shared" si="8"/>
        <v>0</v>
      </c>
    </row>
    <row r="51" spans="1:20" s="6" customFormat="1" ht="16.5" customHeight="1" thickBot="1" x14ac:dyDescent="0.25">
      <c r="A51" s="25" t="s">
        <v>18</v>
      </c>
      <c r="B51" s="144" t="s">
        <v>13</v>
      </c>
      <c r="C51" s="145"/>
      <c r="D51" s="145"/>
      <c r="E51" s="145"/>
      <c r="F51" s="145"/>
      <c r="G51" s="146"/>
      <c r="H51" s="52"/>
      <c r="I51" s="84">
        <f t="shared" ref="I51:P51" si="9">I50</f>
        <v>8.6999999999999993</v>
      </c>
      <c r="J51" s="85">
        <f t="shared" si="9"/>
        <v>8.6999999999999993</v>
      </c>
      <c r="K51" s="85">
        <f t="shared" si="9"/>
        <v>0</v>
      </c>
      <c r="L51" s="86">
        <f t="shared" si="9"/>
        <v>0</v>
      </c>
      <c r="M51" s="84">
        <f t="shared" si="9"/>
        <v>8.6999999999999993</v>
      </c>
      <c r="N51" s="85">
        <f t="shared" si="9"/>
        <v>8.6999999999999993</v>
      </c>
      <c r="O51" s="85">
        <f t="shared" si="9"/>
        <v>0</v>
      </c>
      <c r="P51" s="86">
        <f t="shared" si="9"/>
        <v>0</v>
      </c>
      <c r="Q51" s="84">
        <f>Q50</f>
        <v>0</v>
      </c>
      <c r="R51" s="85">
        <f>R50</f>
        <v>0</v>
      </c>
      <c r="S51" s="85">
        <f>S50</f>
        <v>0</v>
      </c>
      <c r="T51" s="86">
        <f>T50</f>
        <v>0</v>
      </c>
    </row>
    <row r="52" spans="1:20" s="6" customFormat="1" ht="16.5" customHeight="1" thickBot="1" x14ac:dyDescent="0.25">
      <c r="A52" s="73" t="s">
        <v>20</v>
      </c>
      <c r="B52" s="236" t="s">
        <v>33</v>
      </c>
      <c r="C52" s="237"/>
      <c r="D52" s="237"/>
      <c r="E52" s="237"/>
      <c r="F52" s="237"/>
      <c r="G52" s="237"/>
      <c r="H52" s="237"/>
      <c r="I52" s="237"/>
      <c r="J52" s="237"/>
      <c r="K52" s="237"/>
      <c r="L52" s="237"/>
      <c r="M52" s="237"/>
      <c r="N52" s="237"/>
      <c r="O52" s="237"/>
      <c r="P52" s="237"/>
      <c r="Q52" s="237"/>
      <c r="R52" s="237"/>
      <c r="S52" s="237"/>
      <c r="T52" s="238"/>
    </row>
    <row r="53" spans="1:20" s="6" customFormat="1" ht="16.5" customHeight="1" thickBot="1" x14ac:dyDescent="0.25">
      <c r="A53" s="73" t="s">
        <v>20</v>
      </c>
      <c r="B53" s="18" t="s">
        <v>15</v>
      </c>
      <c r="C53" s="246" t="s">
        <v>34</v>
      </c>
      <c r="D53" s="247"/>
      <c r="E53" s="247"/>
      <c r="F53" s="247"/>
      <c r="G53" s="247"/>
      <c r="H53" s="247"/>
      <c r="I53" s="247"/>
      <c r="J53" s="247"/>
      <c r="K53" s="247"/>
      <c r="L53" s="247"/>
      <c r="M53" s="247"/>
      <c r="N53" s="247"/>
      <c r="O53" s="247"/>
      <c r="P53" s="247"/>
      <c r="Q53" s="247"/>
      <c r="R53" s="247"/>
      <c r="S53" s="247"/>
      <c r="T53" s="248"/>
    </row>
    <row r="54" spans="1:20" s="6" customFormat="1" ht="23.25" customHeight="1" x14ac:dyDescent="0.2">
      <c r="A54" s="164" t="s">
        <v>20</v>
      </c>
      <c r="B54" s="149" t="s">
        <v>15</v>
      </c>
      <c r="C54" s="206" t="s">
        <v>15</v>
      </c>
      <c r="D54" s="239" t="s">
        <v>55</v>
      </c>
      <c r="E54" s="201" t="s">
        <v>18</v>
      </c>
      <c r="F54" s="201" t="s">
        <v>39</v>
      </c>
      <c r="G54" s="241" t="s">
        <v>42</v>
      </c>
      <c r="H54" s="134" t="s">
        <v>41</v>
      </c>
      <c r="I54" s="91">
        <v>1162</v>
      </c>
      <c r="J54" s="92">
        <v>100</v>
      </c>
      <c r="K54" s="92">
        <v>0</v>
      </c>
      <c r="L54" s="93">
        <v>1062</v>
      </c>
      <c r="M54" s="91">
        <v>2701.6</v>
      </c>
      <c r="N54" s="92">
        <v>189.4</v>
      </c>
      <c r="O54" s="92">
        <v>0</v>
      </c>
      <c r="P54" s="93">
        <v>2512.1999999999998</v>
      </c>
      <c r="Q54" s="91">
        <v>2379.9</v>
      </c>
      <c r="R54" s="92">
        <v>177.7</v>
      </c>
      <c r="S54" s="92">
        <v>0</v>
      </c>
      <c r="T54" s="93">
        <v>2202.1999999999998</v>
      </c>
    </row>
    <row r="55" spans="1:20" s="6" customFormat="1" ht="23.25" customHeight="1" x14ac:dyDescent="0.2">
      <c r="A55" s="245"/>
      <c r="B55" s="208"/>
      <c r="C55" s="207"/>
      <c r="D55" s="240"/>
      <c r="E55" s="202"/>
      <c r="F55" s="202"/>
      <c r="G55" s="242"/>
      <c r="H55" s="75" t="s">
        <v>46</v>
      </c>
      <c r="I55" s="33">
        <v>150</v>
      </c>
      <c r="J55" s="34">
        <v>10</v>
      </c>
      <c r="K55" s="34">
        <v>0</v>
      </c>
      <c r="L55" s="76">
        <v>140</v>
      </c>
      <c r="M55" s="33">
        <v>150.30000000000001</v>
      </c>
      <c r="N55" s="34">
        <v>19.899999999999999</v>
      </c>
      <c r="O55" s="34">
        <v>0</v>
      </c>
      <c r="P55" s="76">
        <v>130.4</v>
      </c>
      <c r="Q55" s="33">
        <v>144.4</v>
      </c>
      <c r="R55" s="34">
        <v>15.2</v>
      </c>
      <c r="S55" s="34">
        <v>0</v>
      </c>
      <c r="T55" s="76">
        <v>129.19999999999999</v>
      </c>
    </row>
    <row r="56" spans="1:20" s="6" customFormat="1" ht="23.25" customHeight="1" thickBot="1" x14ac:dyDescent="0.25">
      <c r="A56" s="245"/>
      <c r="B56" s="208"/>
      <c r="C56" s="207"/>
      <c r="D56" s="240"/>
      <c r="E56" s="202"/>
      <c r="F56" s="202"/>
      <c r="G56" s="242"/>
      <c r="H56" s="77" t="s">
        <v>43</v>
      </c>
      <c r="I56" s="78">
        <v>5345</v>
      </c>
      <c r="J56" s="79">
        <v>300</v>
      </c>
      <c r="K56" s="79">
        <v>0</v>
      </c>
      <c r="L56" s="80">
        <v>5045</v>
      </c>
      <c r="M56" s="78">
        <v>1751.4</v>
      </c>
      <c r="N56" s="79">
        <v>696.6</v>
      </c>
      <c r="O56" s="79">
        <v>0</v>
      </c>
      <c r="P56" s="80">
        <v>1054.8</v>
      </c>
      <c r="Q56" s="78">
        <v>1683.5</v>
      </c>
      <c r="R56" s="79">
        <v>643.5</v>
      </c>
      <c r="S56" s="79">
        <v>0</v>
      </c>
      <c r="T56" s="80">
        <v>1040</v>
      </c>
    </row>
    <row r="57" spans="1:20" s="6" customFormat="1" ht="14.25" customHeight="1" thickBot="1" x14ac:dyDescent="0.25">
      <c r="A57" s="17" t="s">
        <v>20</v>
      </c>
      <c r="B57" s="20" t="s">
        <v>15</v>
      </c>
      <c r="C57" s="141" t="s">
        <v>12</v>
      </c>
      <c r="D57" s="142"/>
      <c r="E57" s="142"/>
      <c r="F57" s="142"/>
      <c r="G57" s="143"/>
      <c r="H57" s="51"/>
      <c r="I57" s="22">
        <f t="shared" ref="I57:P57" si="10">I54+I55+I56</f>
        <v>6657</v>
      </c>
      <c r="J57" s="23">
        <f t="shared" si="10"/>
        <v>410</v>
      </c>
      <c r="K57" s="23">
        <f t="shared" si="10"/>
        <v>0</v>
      </c>
      <c r="L57" s="24">
        <f t="shared" si="10"/>
        <v>6247</v>
      </c>
      <c r="M57" s="22">
        <f t="shared" si="10"/>
        <v>4603.3</v>
      </c>
      <c r="N57" s="23">
        <f t="shared" si="10"/>
        <v>905.90000000000009</v>
      </c>
      <c r="O57" s="23">
        <f t="shared" si="10"/>
        <v>0</v>
      </c>
      <c r="P57" s="24">
        <f t="shared" si="10"/>
        <v>3697.3999999999996</v>
      </c>
      <c r="Q57" s="22">
        <f>Q54+Q55+Q56</f>
        <v>4207.8</v>
      </c>
      <c r="R57" s="23">
        <f>R54+R55+R56</f>
        <v>836.4</v>
      </c>
      <c r="S57" s="23">
        <f>S54+S55+S56</f>
        <v>0</v>
      </c>
      <c r="T57" s="24">
        <f>T54+T55+T56</f>
        <v>3371.3999999999996</v>
      </c>
    </row>
    <row r="58" spans="1:20" s="6" customFormat="1" ht="16.5" customHeight="1" thickBot="1" x14ac:dyDescent="0.25">
      <c r="A58" s="25" t="s">
        <v>20</v>
      </c>
      <c r="B58" s="144" t="s">
        <v>13</v>
      </c>
      <c r="C58" s="145"/>
      <c r="D58" s="145"/>
      <c r="E58" s="145"/>
      <c r="F58" s="145"/>
      <c r="G58" s="146"/>
      <c r="H58" s="52"/>
      <c r="I58" s="27">
        <f t="shared" ref="I58:T58" si="11">I57</f>
        <v>6657</v>
      </c>
      <c r="J58" s="28">
        <f t="shared" si="11"/>
        <v>410</v>
      </c>
      <c r="K58" s="28">
        <f t="shared" si="11"/>
        <v>0</v>
      </c>
      <c r="L58" s="29">
        <f t="shared" si="11"/>
        <v>6247</v>
      </c>
      <c r="M58" s="27">
        <f t="shared" si="11"/>
        <v>4603.3</v>
      </c>
      <c r="N58" s="28">
        <f t="shared" si="11"/>
        <v>905.90000000000009</v>
      </c>
      <c r="O58" s="28">
        <f t="shared" si="11"/>
        <v>0</v>
      </c>
      <c r="P58" s="29">
        <f t="shared" si="11"/>
        <v>3697.3999999999996</v>
      </c>
      <c r="Q58" s="27">
        <f t="shared" si="11"/>
        <v>4207.8</v>
      </c>
      <c r="R58" s="28">
        <f t="shared" si="11"/>
        <v>836.4</v>
      </c>
      <c r="S58" s="28">
        <f t="shared" si="11"/>
        <v>0</v>
      </c>
      <c r="T58" s="29">
        <f t="shared" si="11"/>
        <v>3371.3999999999996</v>
      </c>
    </row>
    <row r="59" spans="1:20" s="6" customFormat="1" ht="16.5" customHeight="1" thickBot="1" x14ac:dyDescent="0.25">
      <c r="A59" s="73" t="s">
        <v>19</v>
      </c>
      <c r="B59" s="135" t="s">
        <v>36</v>
      </c>
      <c r="C59" s="136"/>
      <c r="D59" s="136"/>
      <c r="E59" s="136"/>
      <c r="F59" s="136"/>
      <c r="G59" s="136"/>
      <c r="H59" s="136"/>
      <c r="I59" s="136"/>
      <c r="J59" s="136"/>
      <c r="K59" s="136"/>
      <c r="L59" s="136"/>
      <c r="M59" s="136"/>
      <c r="N59" s="136"/>
      <c r="O59" s="136"/>
      <c r="P59" s="136"/>
      <c r="Q59" s="136"/>
      <c r="R59" s="136"/>
      <c r="S59" s="136"/>
      <c r="T59" s="137"/>
    </row>
    <row r="60" spans="1:20" s="6" customFormat="1" ht="16.5" customHeight="1" thickBot="1" x14ac:dyDescent="0.25">
      <c r="A60" s="73" t="s">
        <v>19</v>
      </c>
      <c r="B60" s="53" t="s">
        <v>15</v>
      </c>
      <c r="C60" s="138" t="s">
        <v>48</v>
      </c>
      <c r="D60" s="139"/>
      <c r="E60" s="139"/>
      <c r="F60" s="139"/>
      <c r="G60" s="139"/>
      <c r="H60" s="139"/>
      <c r="I60" s="139"/>
      <c r="J60" s="139"/>
      <c r="K60" s="139"/>
      <c r="L60" s="139"/>
      <c r="M60" s="139"/>
      <c r="N60" s="139"/>
      <c r="O60" s="139"/>
      <c r="P60" s="139"/>
      <c r="Q60" s="139"/>
      <c r="R60" s="139"/>
      <c r="S60" s="139"/>
      <c r="T60" s="140"/>
    </row>
    <row r="61" spans="1:20" s="6" customFormat="1" ht="24.75" customHeight="1" thickBot="1" x14ac:dyDescent="0.25">
      <c r="A61" s="25" t="s">
        <v>19</v>
      </c>
      <c r="B61" s="19" t="s">
        <v>15</v>
      </c>
      <c r="C61" s="68" t="s">
        <v>15</v>
      </c>
      <c r="D61" s="69" t="s">
        <v>56</v>
      </c>
      <c r="E61" s="70" t="s">
        <v>19</v>
      </c>
      <c r="F61" s="70" t="s">
        <v>39</v>
      </c>
      <c r="G61" s="72" t="s">
        <v>47</v>
      </c>
      <c r="H61" s="134" t="s">
        <v>41</v>
      </c>
      <c r="I61" s="91">
        <v>7.2</v>
      </c>
      <c r="J61" s="92">
        <v>7.2</v>
      </c>
      <c r="K61" s="92">
        <v>0</v>
      </c>
      <c r="L61" s="93">
        <v>0</v>
      </c>
      <c r="M61" s="91">
        <v>10</v>
      </c>
      <c r="N61" s="92">
        <v>10</v>
      </c>
      <c r="O61" s="92">
        <v>0</v>
      </c>
      <c r="P61" s="93">
        <v>0</v>
      </c>
      <c r="Q61" s="91">
        <v>10</v>
      </c>
      <c r="R61" s="92">
        <v>10</v>
      </c>
      <c r="S61" s="92">
        <v>0</v>
      </c>
      <c r="T61" s="93">
        <v>0</v>
      </c>
    </row>
    <row r="62" spans="1:20" s="6" customFormat="1" ht="15.75" customHeight="1" thickBot="1" x14ac:dyDescent="0.25">
      <c r="A62" s="73" t="s">
        <v>19</v>
      </c>
      <c r="B62" s="20" t="s">
        <v>15</v>
      </c>
      <c r="C62" s="141" t="s">
        <v>12</v>
      </c>
      <c r="D62" s="142"/>
      <c r="E62" s="142"/>
      <c r="F62" s="142"/>
      <c r="G62" s="143"/>
      <c r="H62" s="51"/>
      <c r="I62" s="22">
        <f t="shared" ref="I62:T62" si="12">I61</f>
        <v>7.2</v>
      </c>
      <c r="J62" s="23">
        <f t="shared" si="12"/>
        <v>7.2</v>
      </c>
      <c r="K62" s="23">
        <f t="shared" si="12"/>
        <v>0</v>
      </c>
      <c r="L62" s="24">
        <f t="shared" si="12"/>
        <v>0</v>
      </c>
      <c r="M62" s="82">
        <f t="shared" si="12"/>
        <v>10</v>
      </c>
      <c r="N62" s="82">
        <f t="shared" si="12"/>
        <v>10</v>
      </c>
      <c r="O62" s="82">
        <f t="shared" si="12"/>
        <v>0</v>
      </c>
      <c r="P62" s="81">
        <f t="shared" si="12"/>
        <v>0</v>
      </c>
      <c r="Q62" s="82">
        <f t="shared" si="12"/>
        <v>10</v>
      </c>
      <c r="R62" s="82">
        <f t="shared" si="12"/>
        <v>10</v>
      </c>
      <c r="S62" s="82">
        <f t="shared" si="12"/>
        <v>0</v>
      </c>
      <c r="T62" s="83">
        <f t="shared" si="12"/>
        <v>0</v>
      </c>
    </row>
    <row r="63" spans="1:20" s="6" customFormat="1" ht="16.5" customHeight="1" thickBot="1" x14ac:dyDescent="0.25">
      <c r="A63" s="73" t="s">
        <v>19</v>
      </c>
      <c r="B63" s="144" t="s">
        <v>13</v>
      </c>
      <c r="C63" s="145"/>
      <c r="D63" s="145"/>
      <c r="E63" s="145"/>
      <c r="F63" s="145"/>
      <c r="G63" s="146"/>
      <c r="H63" s="52"/>
      <c r="I63" s="84">
        <f t="shared" ref="I63:T63" si="13">I62</f>
        <v>7.2</v>
      </c>
      <c r="J63" s="85">
        <f t="shared" si="13"/>
        <v>7.2</v>
      </c>
      <c r="K63" s="85">
        <f t="shared" si="13"/>
        <v>0</v>
      </c>
      <c r="L63" s="86">
        <f t="shared" si="13"/>
        <v>0</v>
      </c>
      <c r="M63" s="87">
        <f t="shared" si="13"/>
        <v>10</v>
      </c>
      <c r="N63" s="87">
        <f t="shared" si="13"/>
        <v>10</v>
      </c>
      <c r="O63" s="87">
        <f t="shared" si="13"/>
        <v>0</v>
      </c>
      <c r="P63" s="29">
        <f t="shared" si="13"/>
        <v>0</v>
      </c>
      <c r="Q63" s="87">
        <f t="shared" si="13"/>
        <v>10</v>
      </c>
      <c r="R63" s="87">
        <f t="shared" si="13"/>
        <v>10</v>
      </c>
      <c r="S63" s="87">
        <f t="shared" si="13"/>
        <v>0</v>
      </c>
      <c r="T63" s="88">
        <f t="shared" si="13"/>
        <v>0</v>
      </c>
    </row>
    <row r="64" spans="1:20" s="6" customFormat="1" ht="16.5" customHeight="1" thickBot="1" x14ac:dyDescent="0.25">
      <c r="A64" s="73" t="s">
        <v>35</v>
      </c>
      <c r="B64" s="135" t="s">
        <v>73</v>
      </c>
      <c r="C64" s="136"/>
      <c r="D64" s="136"/>
      <c r="E64" s="136"/>
      <c r="F64" s="136"/>
      <c r="G64" s="136"/>
      <c r="H64" s="136"/>
      <c r="I64" s="136"/>
      <c r="J64" s="136"/>
      <c r="K64" s="136"/>
      <c r="L64" s="136"/>
      <c r="M64" s="136"/>
      <c r="N64" s="136"/>
      <c r="O64" s="136"/>
      <c r="P64" s="136"/>
      <c r="Q64" s="136"/>
      <c r="R64" s="136"/>
      <c r="S64" s="136"/>
      <c r="T64" s="137"/>
    </row>
    <row r="65" spans="1:20" s="6" customFormat="1" ht="16.5" customHeight="1" thickBot="1" x14ac:dyDescent="0.25">
      <c r="A65" s="73" t="s">
        <v>35</v>
      </c>
      <c r="B65" s="53" t="s">
        <v>15</v>
      </c>
      <c r="C65" s="138" t="s">
        <v>74</v>
      </c>
      <c r="D65" s="139"/>
      <c r="E65" s="139"/>
      <c r="F65" s="139"/>
      <c r="G65" s="139"/>
      <c r="H65" s="139"/>
      <c r="I65" s="139"/>
      <c r="J65" s="139"/>
      <c r="K65" s="139"/>
      <c r="L65" s="139"/>
      <c r="M65" s="139"/>
      <c r="N65" s="139"/>
      <c r="O65" s="139"/>
      <c r="P65" s="139"/>
      <c r="Q65" s="139"/>
      <c r="R65" s="139"/>
      <c r="S65" s="139"/>
      <c r="T65" s="140"/>
    </row>
    <row r="66" spans="1:20" s="6" customFormat="1" ht="24.75" customHeight="1" thickBot="1" x14ac:dyDescent="0.25">
      <c r="A66" s="25" t="s">
        <v>35</v>
      </c>
      <c r="B66" s="19" t="s">
        <v>15</v>
      </c>
      <c r="C66" s="68" t="s">
        <v>15</v>
      </c>
      <c r="D66" s="69" t="s">
        <v>75</v>
      </c>
      <c r="E66" s="70" t="s">
        <v>19</v>
      </c>
      <c r="F66" s="70" t="s">
        <v>39</v>
      </c>
      <c r="G66" s="72" t="s">
        <v>76</v>
      </c>
      <c r="H66" s="74" t="s">
        <v>41</v>
      </c>
      <c r="I66" s="65">
        <v>36</v>
      </c>
      <c r="J66" s="66">
        <v>36</v>
      </c>
      <c r="K66" s="66">
        <v>0</v>
      </c>
      <c r="L66" s="67">
        <v>0</v>
      </c>
      <c r="M66" s="65">
        <v>36</v>
      </c>
      <c r="N66" s="66">
        <v>30.9</v>
      </c>
      <c r="O66" s="66">
        <v>0</v>
      </c>
      <c r="P66" s="67">
        <v>5.0999999999999996</v>
      </c>
      <c r="Q66" s="65">
        <v>29.7</v>
      </c>
      <c r="R66" s="66">
        <v>29.7</v>
      </c>
      <c r="S66" s="66">
        <v>0</v>
      </c>
      <c r="T66" s="67">
        <v>0</v>
      </c>
    </row>
    <row r="67" spans="1:20" s="6" customFormat="1" ht="15.75" customHeight="1" thickBot="1" x14ac:dyDescent="0.25">
      <c r="A67" s="73" t="s">
        <v>35</v>
      </c>
      <c r="B67" s="20" t="s">
        <v>15</v>
      </c>
      <c r="C67" s="141" t="s">
        <v>12</v>
      </c>
      <c r="D67" s="142"/>
      <c r="E67" s="142"/>
      <c r="F67" s="142"/>
      <c r="G67" s="143"/>
      <c r="H67" s="51"/>
      <c r="I67" s="22">
        <f t="shared" ref="I67:T67" si="14">I66</f>
        <v>36</v>
      </c>
      <c r="J67" s="23">
        <f t="shared" si="14"/>
        <v>36</v>
      </c>
      <c r="K67" s="23">
        <f t="shared" si="14"/>
        <v>0</v>
      </c>
      <c r="L67" s="24">
        <f t="shared" si="14"/>
        <v>0</v>
      </c>
      <c r="M67" s="82">
        <f t="shared" si="14"/>
        <v>36</v>
      </c>
      <c r="N67" s="82">
        <f t="shared" si="14"/>
        <v>30.9</v>
      </c>
      <c r="O67" s="82">
        <f t="shared" si="14"/>
        <v>0</v>
      </c>
      <c r="P67" s="81">
        <f t="shared" si="14"/>
        <v>5.0999999999999996</v>
      </c>
      <c r="Q67" s="82">
        <f t="shared" si="14"/>
        <v>29.7</v>
      </c>
      <c r="R67" s="82">
        <f t="shared" si="14"/>
        <v>29.7</v>
      </c>
      <c r="S67" s="82">
        <f t="shared" si="14"/>
        <v>0</v>
      </c>
      <c r="T67" s="83">
        <f t="shared" si="14"/>
        <v>0</v>
      </c>
    </row>
    <row r="68" spans="1:20" s="6" customFormat="1" ht="16.5" customHeight="1" thickBot="1" x14ac:dyDescent="0.25">
      <c r="A68" s="73" t="s">
        <v>35</v>
      </c>
      <c r="B68" s="144" t="s">
        <v>13</v>
      </c>
      <c r="C68" s="145"/>
      <c r="D68" s="145"/>
      <c r="E68" s="145"/>
      <c r="F68" s="145"/>
      <c r="G68" s="146"/>
      <c r="H68" s="52"/>
      <c r="I68" s="108">
        <f t="shared" ref="I68:T68" si="15">I67</f>
        <v>36</v>
      </c>
      <c r="J68" s="109">
        <f t="shared" si="15"/>
        <v>36</v>
      </c>
      <c r="K68" s="109">
        <f t="shared" si="15"/>
        <v>0</v>
      </c>
      <c r="L68" s="110">
        <f t="shared" si="15"/>
        <v>0</v>
      </c>
      <c r="M68" s="114">
        <f t="shared" si="15"/>
        <v>36</v>
      </c>
      <c r="N68" s="114">
        <f t="shared" si="15"/>
        <v>30.9</v>
      </c>
      <c r="O68" s="114">
        <f t="shared" si="15"/>
        <v>0</v>
      </c>
      <c r="P68" s="115">
        <f t="shared" si="15"/>
        <v>5.0999999999999996</v>
      </c>
      <c r="Q68" s="114">
        <f t="shared" si="15"/>
        <v>29.7</v>
      </c>
      <c r="R68" s="114">
        <f t="shared" si="15"/>
        <v>29.7</v>
      </c>
      <c r="S68" s="114">
        <f t="shared" si="15"/>
        <v>0</v>
      </c>
      <c r="T68" s="106">
        <f t="shared" si="15"/>
        <v>0</v>
      </c>
    </row>
    <row r="69" spans="1:20" ht="17.25" customHeight="1" thickBot="1" x14ac:dyDescent="0.25">
      <c r="A69" s="89" t="s">
        <v>20</v>
      </c>
      <c r="B69" s="224" t="s">
        <v>14</v>
      </c>
      <c r="C69" s="225"/>
      <c r="D69" s="225"/>
      <c r="E69" s="225"/>
      <c r="F69" s="225"/>
      <c r="G69" s="226"/>
      <c r="H69" s="107"/>
      <c r="I69" s="111">
        <f t="shared" ref="I69:T69" si="16">I23+I36+I46+I51+I58+I68+I63</f>
        <v>7013.5</v>
      </c>
      <c r="J69" s="90">
        <f t="shared" si="16"/>
        <v>766.5</v>
      </c>
      <c r="K69" s="90">
        <f t="shared" si="16"/>
        <v>10.4</v>
      </c>
      <c r="L69" s="113">
        <f t="shared" si="16"/>
        <v>6247</v>
      </c>
      <c r="M69" s="111">
        <f t="shared" si="16"/>
        <v>4967.6000000000004</v>
      </c>
      <c r="N69" s="90">
        <f t="shared" si="16"/>
        <v>1262.5000000000002</v>
      </c>
      <c r="O69" s="90">
        <f t="shared" si="16"/>
        <v>4.0999999999999996</v>
      </c>
      <c r="P69" s="113">
        <f t="shared" si="16"/>
        <v>3705.0999999999995</v>
      </c>
      <c r="Q69" s="111">
        <f t="shared" si="16"/>
        <v>4496.5</v>
      </c>
      <c r="R69" s="90">
        <f t="shared" si="16"/>
        <v>1125.1000000000001</v>
      </c>
      <c r="S69" s="90">
        <f t="shared" si="16"/>
        <v>4.0999999999999996</v>
      </c>
      <c r="T69" s="112">
        <f t="shared" si="16"/>
        <v>3371.3999999999996</v>
      </c>
    </row>
    <row r="70" spans="1:20" s="10" customFormat="1" ht="17.25" customHeight="1" x14ac:dyDescent="0.2">
      <c r="A70" s="7"/>
      <c r="B70" s="8"/>
      <c r="C70" s="8"/>
      <c r="D70" s="8"/>
      <c r="E70" s="8"/>
      <c r="F70" s="8"/>
      <c r="G70" s="8"/>
      <c r="H70" s="8"/>
      <c r="I70" s="9"/>
      <c r="J70" s="9"/>
      <c r="K70" s="9"/>
      <c r="L70" s="9"/>
      <c r="M70" s="9"/>
      <c r="N70" s="9"/>
      <c r="O70" s="9"/>
      <c r="P70" s="9"/>
    </row>
    <row r="71" spans="1:20" s="10" customFormat="1" ht="17.25" customHeight="1" x14ac:dyDescent="0.2">
      <c r="A71" s="7"/>
      <c r="B71" s="8"/>
      <c r="C71" s="8"/>
      <c r="D71" s="8"/>
      <c r="E71" s="8"/>
      <c r="F71" s="8"/>
      <c r="G71" s="8"/>
      <c r="H71" s="8"/>
      <c r="I71" s="9"/>
      <c r="J71" s="9"/>
      <c r="K71" s="9"/>
      <c r="L71" s="9"/>
      <c r="M71" s="9"/>
      <c r="N71" s="9"/>
      <c r="O71" s="9"/>
      <c r="P71" s="9"/>
    </row>
  </sheetData>
  <sheetProtection selectLockedCells="1" selectUnlockedCells="1"/>
  <mergeCells count="85">
    <mergeCell ref="B47:T47"/>
    <mergeCell ref="C48:T48"/>
    <mergeCell ref="C57:G57"/>
    <mergeCell ref="C22:G22"/>
    <mergeCell ref="A39:A41"/>
    <mergeCell ref="B52:T52"/>
    <mergeCell ref="D54:D56"/>
    <mergeCell ref="G54:G56"/>
    <mergeCell ref="A26:A34"/>
    <mergeCell ref="C35:G35"/>
    <mergeCell ref="A54:A56"/>
    <mergeCell ref="C53:T53"/>
    <mergeCell ref="M15:M16"/>
    <mergeCell ref="G13:G16"/>
    <mergeCell ref="B69:G69"/>
    <mergeCell ref="C13:C16"/>
    <mergeCell ref="F13:F16"/>
    <mergeCell ref="E13:E16"/>
    <mergeCell ref="C43:T43"/>
    <mergeCell ref="I15:I16"/>
    <mergeCell ref="B26:B34"/>
    <mergeCell ref="B23:G23"/>
    <mergeCell ref="B68:G68"/>
    <mergeCell ref="B58:G58"/>
    <mergeCell ref="B46:G46"/>
    <mergeCell ref="B64:T64"/>
    <mergeCell ref="C65:T65"/>
    <mergeCell ref="C67:G67"/>
    <mergeCell ref="E54:E56"/>
    <mergeCell ref="C54:C56"/>
    <mergeCell ref="B54:B56"/>
    <mergeCell ref="C50:G50"/>
    <mergeCell ref="B51:G51"/>
    <mergeCell ref="C42:G42"/>
    <mergeCell ref="P15:P16"/>
    <mergeCell ref="C45:G45"/>
    <mergeCell ref="D39:D41"/>
    <mergeCell ref="F54:F56"/>
    <mergeCell ref="C19:T19"/>
    <mergeCell ref="B24:T24"/>
    <mergeCell ref="C25:T25"/>
    <mergeCell ref="C38:T38"/>
    <mergeCell ref="E39:E41"/>
    <mergeCell ref="F39:F41"/>
    <mergeCell ref="G39:G41"/>
    <mergeCell ref="B36:G36"/>
    <mergeCell ref="C26:C34"/>
    <mergeCell ref="C39:C41"/>
    <mergeCell ref="G26:G34"/>
    <mergeCell ref="T15:T16"/>
    <mergeCell ref="A17:T17"/>
    <mergeCell ref="B18:T18"/>
    <mergeCell ref="M13:P14"/>
    <mergeCell ref="A13:A16"/>
    <mergeCell ref="B13:B16"/>
    <mergeCell ref="N15:O15"/>
    <mergeCell ref="I13:L14"/>
    <mergeCell ref="D13:D16"/>
    <mergeCell ref="Q15:Q16"/>
    <mergeCell ref="R15:S15"/>
    <mergeCell ref="A20:A21"/>
    <mergeCell ref="G20:G21"/>
    <mergeCell ref="F20:F21"/>
    <mergeCell ref="E20:E21"/>
    <mergeCell ref="D20:D21"/>
    <mergeCell ref="L15:L16"/>
    <mergeCell ref="J15:K15"/>
    <mergeCell ref="H13:H16"/>
    <mergeCell ref="R7:T7"/>
    <mergeCell ref="O1:T1"/>
    <mergeCell ref="B5:S5"/>
    <mergeCell ref="B6:S6"/>
    <mergeCell ref="D4:R4"/>
    <mergeCell ref="Q13:T14"/>
    <mergeCell ref="A12:P12"/>
    <mergeCell ref="B59:T59"/>
    <mergeCell ref="C60:T60"/>
    <mergeCell ref="C62:G62"/>
    <mergeCell ref="B63:G63"/>
    <mergeCell ref="C20:C21"/>
    <mergeCell ref="B20:B21"/>
    <mergeCell ref="B39:B41"/>
    <mergeCell ref="B37:T37"/>
    <mergeCell ref="E26:E34"/>
    <mergeCell ref="F26:F34"/>
  </mergeCells>
  <pageMargins left="0.78740157480314965" right="0.78740157480314965" top="0.78740157480314965" bottom="0.39370078740157483" header="0" footer="0"/>
  <pageSetup paperSize="9" scale="63" firstPageNumber="0" fitToHeight="0"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2 lentele tūkst.Eur</vt:lpstr>
      <vt:lpstr>'2 lentele tūkst.Eur'!Print_Area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Dovile</dc:creator>
  <cp:lastModifiedBy>Laima Dumbliauskienė</cp:lastModifiedBy>
  <cp:lastPrinted>2020-08-04T08:10:27Z</cp:lastPrinted>
  <dcterms:created xsi:type="dcterms:W3CDTF">2012-09-04T10:49:59Z</dcterms:created>
  <dcterms:modified xsi:type="dcterms:W3CDTF">2020-09-28T06:01:55Z</dcterms:modified>
</cp:coreProperties>
</file>